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1 (2)" sheetId="2" r:id="rId2"/>
  </sheets>
  <calcPr calcId="152511"/>
</workbook>
</file>

<file path=xl/calcChain.xml><?xml version="1.0" encoding="utf-8"?>
<calcChain xmlns="http://schemas.openxmlformats.org/spreadsheetml/2006/main">
  <c r="C41" i="1" l="1"/>
  <c r="C38" i="1"/>
  <c r="E37" i="1"/>
  <c r="D37" i="1"/>
  <c r="C37" i="1"/>
  <c r="E36" i="1"/>
  <c r="D36" i="1"/>
  <c r="C36" i="1"/>
  <c r="E35" i="1"/>
  <c r="D35" i="1"/>
  <c r="C35" i="1"/>
  <c r="D33" i="1"/>
  <c r="E33" i="1"/>
  <c r="C33" i="1"/>
  <c r="D32" i="1"/>
  <c r="E32" i="1"/>
  <c r="C32" i="1"/>
  <c r="D31" i="1"/>
  <c r="E31" i="1"/>
  <c r="C31" i="1"/>
  <c r="C29" i="1"/>
  <c r="E28" i="1"/>
  <c r="D28" i="1"/>
  <c r="C28" i="1"/>
  <c r="F12" i="1"/>
  <c r="E16" i="1" s="1"/>
  <c r="D12" i="1"/>
  <c r="D26" i="1" s="1"/>
  <c r="E12" i="1"/>
  <c r="C12" i="1"/>
  <c r="F9" i="1"/>
  <c r="F6" i="1"/>
  <c r="F3" i="1"/>
  <c r="C26" i="1" l="1"/>
  <c r="C20" i="1"/>
  <c r="D14" i="1"/>
  <c r="E26" i="1"/>
  <c r="D20" i="1"/>
  <c r="E19" i="1"/>
  <c r="D19" i="1"/>
  <c r="C15" i="1"/>
  <c r="E21" i="1"/>
  <c r="E17" i="1"/>
  <c r="C14" i="1"/>
  <c r="D18" i="1"/>
  <c r="C18" i="1"/>
  <c r="D21" i="1"/>
  <c r="D17" i="1"/>
  <c r="D16" i="1"/>
  <c r="C16" i="1"/>
  <c r="E14" i="1"/>
  <c r="C19" i="1"/>
  <c r="E18" i="1"/>
  <c r="D22" i="1"/>
  <c r="C22" i="1"/>
  <c r="C21" i="1"/>
  <c r="C17" i="1"/>
  <c r="E15" i="1"/>
  <c r="D15" i="1"/>
  <c r="E22" i="1"/>
  <c r="E20" i="1"/>
  <c r="C27" i="1"/>
  <c r="C24" i="1" l="1"/>
</calcChain>
</file>

<file path=xl/sharedStrings.xml><?xml version="1.0" encoding="utf-8"?>
<sst xmlns="http://schemas.openxmlformats.org/spreadsheetml/2006/main" count="63" uniqueCount="35">
  <si>
    <t>구     분</t>
  </si>
  <si>
    <t>편의점 A</t>
  </si>
  <si>
    <t>편의점 B</t>
  </si>
  <si>
    <t>편의점 C</t>
  </si>
  <si>
    <t>강남</t>
  </si>
  <si>
    <t>홍대역</t>
  </si>
  <si>
    <t>종로</t>
  </si>
  <si>
    <t>평균</t>
  </si>
  <si>
    <t>평균</t>
    <phoneticPr fontId="2" type="noConversion"/>
  </si>
  <si>
    <t>SST</t>
    <phoneticPr fontId="2" type="noConversion"/>
  </si>
  <si>
    <t>강남편의점 평균</t>
    <phoneticPr fontId="2" type="noConversion"/>
  </si>
  <si>
    <t>홍대편의점 평균</t>
    <phoneticPr fontId="2" type="noConversion"/>
  </si>
  <si>
    <t>종편의점 평균</t>
    <phoneticPr fontId="2" type="noConversion"/>
  </si>
  <si>
    <t>편의점 A</t>
    <phoneticPr fontId="2" type="noConversion"/>
  </si>
  <si>
    <t>편의점 B</t>
    <phoneticPr fontId="2" type="noConversion"/>
  </si>
  <si>
    <t>편의점 C</t>
    <phoneticPr fontId="2" type="noConversion"/>
  </si>
  <si>
    <t>SSW</t>
    <phoneticPr fontId="2" type="noConversion"/>
  </si>
  <si>
    <t>분산 분석: 반복 있는 이원 배치법</t>
  </si>
  <si>
    <t>요약표</t>
  </si>
  <si>
    <t>계</t>
  </si>
  <si>
    <t>관측수</t>
  </si>
  <si>
    <t>합</t>
  </si>
  <si>
    <t>분산</t>
  </si>
  <si>
    <t>분산 분석</t>
  </si>
  <si>
    <t>변동의 요인</t>
  </si>
  <si>
    <t>제곱합</t>
  </si>
  <si>
    <t>자유도</t>
  </si>
  <si>
    <t>제곱 평균</t>
  </si>
  <si>
    <t>F 비</t>
  </si>
  <si>
    <t>P-값</t>
  </si>
  <si>
    <t>F 기각치</t>
  </si>
  <si>
    <t>인자 A(행)</t>
  </si>
  <si>
    <t>인자 B(열)</t>
  </si>
  <si>
    <t>교호작용</t>
  </si>
  <si>
    <t>잔차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</si>
</sst>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1" formatCode="#,##0.000"/>
    <numFmt numFmtId="182" formatCode="_-* #,##0.000_-;\-* #,##0.000_-;_-* &quot;-&quot;???_-;_-@_-"/>
    <numFmt numFmtId="185" formatCode="#,##0.000_);[Red]\(#,##0.000\)"/>
    <numFmt numFmtId="186" formatCode="0.000_ "/>
    <numFmt numFmtId="187" formatCode="_-* #,##0.000_-;\-* #,##0.000_-;_-* &quot;-&quot;??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81" fontId="0" fillId="0" borderId="0" xfId="0" applyNumberFormat="1"/>
    <xf numFmtId="3" fontId="1" fillId="0" borderId="1" xfId="1" applyNumberFormat="1" applyFill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82" fontId="0" fillId="0" borderId="1" xfId="0" applyNumberFormat="1" applyBorder="1" applyAlignment="1">
      <alignment horizontal="center"/>
    </xf>
    <xf numFmtId="181" fontId="0" fillId="0" borderId="1" xfId="0" applyNumberFormat="1" applyBorder="1" applyAlignment="1">
      <alignment horizontal="center"/>
    </xf>
    <xf numFmtId="185" fontId="0" fillId="0" borderId="0" xfId="0" applyNumberFormat="1"/>
    <xf numFmtId="185" fontId="0" fillId="0" borderId="0" xfId="0" applyNumberFormat="1" applyAlignment="1">
      <alignment horizontal="center"/>
    </xf>
    <xf numFmtId="43" fontId="0" fillId="0" borderId="0" xfId="0" applyNumberFormat="1"/>
    <xf numFmtId="186" fontId="0" fillId="0" borderId="0" xfId="0" applyNumberFormat="1" applyAlignment="1">
      <alignment horizontal="center"/>
    </xf>
    <xf numFmtId="186" fontId="0" fillId="0" borderId="0" xfId="0" applyNumberFormat="1" applyAlignment="1">
      <alignment horizontal="center"/>
    </xf>
    <xf numFmtId="0" fontId="3" fillId="2" borderId="0" xfId="0" applyFont="1" applyFill="1"/>
    <xf numFmtId="187" fontId="0" fillId="0" borderId="0" xfId="0" applyNumberFormat="1" applyAlignment="1">
      <alignment horizontal="center"/>
    </xf>
    <xf numFmtId="187" fontId="0" fillId="0" borderId="0" xfId="0" applyNumberFormat="1"/>
    <xf numFmtId="0" fontId="0" fillId="0" borderId="0" xfId="0" applyFill="1" applyBorder="1" applyAlignment="1"/>
    <xf numFmtId="0" fontId="0" fillId="0" borderId="5" xfId="0" applyFont="1" applyFill="1" applyBorder="1" applyAlignment="1">
      <alignment horizontal="right"/>
    </xf>
    <xf numFmtId="0" fontId="0" fillId="0" borderId="6" xfId="0" applyFill="1" applyBorder="1" applyAlignment="1"/>
    <xf numFmtId="0" fontId="0" fillId="0" borderId="7" xfId="0" applyFont="1" applyFill="1" applyBorder="1" applyAlignment="1">
      <alignment horizontal="center"/>
    </xf>
    <xf numFmtId="0" fontId="4" fillId="0" borderId="0" xfId="0" applyFont="1" applyFill="1" applyBorder="1" applyAlignment="1"/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18</xdr:col>
      <xdr:colOff>461963</xdr:colOff>
      <xdr:row>6</xdr:row>
      <xdr:rowOff>19050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43" b="69823"/>
        <a:stretch/>
      </xdr:blipFill>
      <xdr:spPr bwMode="auto">
        <a:xfrm>
          <a:off x="4700588" y="438150"/>
          <a:ext cx="78486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476250</xdr:colOff>
      <xdr:row>8</xdr:row>
      <xdr:rowOff>0</xdr:rowOff>
    </xdr:from>
    <xdr:to>
      <xdr:col>16</xdr:col>
      <xdr:colOff>549966</xdr:colOff>
      <xdr:row>19</xdr:row>
      <xdr:rowOff>39086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62550" y="1752600"/>
          <a:ext cx="6117328" cy="2448911"/>
        </a:xfrm>
        <a:prstGeom prst="rect">
          <a:avLst/>
        </a:prstGeom>
      </xdr:spPr>
    </xdr:pic>
    <xdr:clientData/>
  </xdr:twoCellAnchor>
  <xdr:oneCellAnchor>
    <xdr:from>
      <xdr:col>1</xdr:col>
      <xdr:colOff>228599</xdr:colOff>
      <xdr:row>26</xdr:row>
      <xdr:rowOff>30957</xdr:rowOff>
    </xdr:from>
    <xdr:ext cx="312971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900112" y="5507832"/>
              <a:ext cx="31297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𝑆𝑆𝐵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900112" y="5507832"/>
              <a:ext cx="31297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〖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𝑆𝑆𝐵〗_𝑖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1</xdr:col>
      <xdr:colOff>228599</xdr:colOff>
      <xdr:row>28</xdr:row>
      <xdr:rowOff>0</xdr:rowOff>
    </xdr:from>
    <xdr:ext cx="312714" cy="18319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900112" y="6184107"/>
              <a:ext cx="312714" cy="1831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𝑆𝑆𝐵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900112" y="6184107"/>
              <a:ext cx="312714" cy="1831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〖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𝑆𝑆𝐵〗_𝑗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1</xdr:col>
      <xdr:colOff>272302</xdr:colOff>
      <xdr:row>37</xdr:row>
      <xdr:rowOff>29135</xdr:rowOff>
    </xdr:from>
    <xdr:ext cx="361317" cy="18319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944655" y="8321488"/>
              <a:ext cx="361317" cy="1831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𝑆𝑆𝐵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𝑖𝑗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944655" y="8321488"/>
              <a:ext cx="361317" cy="1831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〖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𝑆𝑆𝐵〗_𝑖𝑗</a:t>
              </a:r>
              <a:endParaRPr lang="ko-KR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1"/>
  <sheetViews>
    <sheetView topLeftCell="A13" zoomScale="115" zoomScaleNormal="115" workbookViewId="0">
      <selection activeCell="C41" sqref="C41"/>
    </sheetView>
  </sheetViews>
  <sheetFormatPr defaultRowHeight="17.399999999999999" x14ac:dyDescent="0.4"/>
  <cols>
    <col min="2" max="2" width="11.3984375" customWidth="1"/>
    <col min="3" max="3" width="8.59765625" bestFit="1" customWidth="1"/>
  </cols>
  <sheetData>
    <row r="2" spans="2:6" x14ac:dyDescent="0.4">
      <c r="B2" s="1" t="s">
        <v>0</v>
      </c>
      <c r="C2" s="1" t="s">
        <v>1</v>
      </c>
      <c r="D2" s="1" t="s">
        <v>2</v>
      </c>
      <c r="E2" s="1" t="s">
        <v>3</v>
      </c>
      <c r="F2" s="8" t="s">
        <v>8</v>
      </c>
    </row>
    <row r="3" spans="2:6" x14ac:dyDescent="0.4">
      <c r="B3" s="2" t="s">
        <v>4</v>
      </c>
      <c r="C3" s="1">
        <v>1</v>
      </c>
      <c r="D3" s="1">
        <v>4</v>
      </c>
      <c r="E3" s="1">
        <v>4</v>
      </c>
      <c r="F3" s="9">
        <f>AVERAGE($C$3:$E$5)</f>
        <v>3.1111111111111112</v>
      </c>
    </row>
    <row r="4" spans="2:6" x14ac:dyDescent="0.4">
      <c r="B4" s="3"/>
      <c r="C4" s="1">
        <v>4</v>
      </c>
      <c r="D4" s="1">
        <v>4</v>
      </c>
      <c r="E4" s="1">
        <v>3</v>
      </c>
      <c r="F4" s="9"/>
    </row>
    <row r="5" spans="2:6" x14ac:dyDescent="0.4">
      <c r="B5" s="4"/>
      <c r="C5" s="1">
        <v>1</v>
      </c>
      <c r="D5" s="1">
        <v>3</v>
      </c>
      <c r="E5" s="1">
        <v>4</v>
      </c>
      <c r="F5" s="9"/>
    </row>
    <row r="6" spans="2:6" x14ac:dyDescent="0.4">
      <c r="B6" s="2" t="s">
        <v>5</v>
      </c>
      <c r="C6" s="1">
        <v>2</v>
      </c>
      <c r="D6" s="1">
        <v>3</v>
      </c>
      <c r="E6" s="1">
        <v>4</v>
      </c>
      <c r="F6" s="9">
        <f>AVERAGE($C$6:$E$8)</f>
        <v>2.7777777777777777</v>
      </c>
    </row>
    <row r="7" spans="2:6" x14ac:dyDescent="0.4">
      <c r="B7" s="3"/>
      <c r="C7" s="1">
        <v>2</v>
      </c>
      <c r="D7" s="1">
        <v>2</v>
      </c>
      <c r="E7" s="1">
        <v>3</v>
      </c>
      <c r="F7" s="9"/>
    </row>
    <row r="8" spans="2:6" x14ac:dyDescent="0.4">
      <c r="B8" s="4"/>
      <c r="C8" s="1">
        <v>3</v>
      </c>
      <c r="D8" s="1">
        <v>3</v>
      </c>
      <c r="E8" s="1">
        <v>3</v>
      </c>
      <c r="F8" s="9"/>
    </row>
    <row r="9" spans="2:6" x14ac:dyDescent="0.4">
      <c r="B9" s="2" t="s">
        <v>6</v>
      </c>
      <c r="C9" s="1">
        <v>2</v>
      </c>
      <c r="D9" s="1">
        <v>4</v>
      </c>
      <c r="E9" s="1">
        <v>2</v>
      </c>
      <c r="F9" s="9">
        <f>AVERAGE($C$9:$E$11)</f>
        <v>2.8888888888888888</v>
      </c>
    </row>
    <row r="10" spans="2:6" x14ac:dyDescent="0.4">
      <c r="B10" s="3"/>
      <c r="C10" s="1">
        <v>3</v>
      </c>
      <c r="D10" s="1">
        <v>2</v>
      </c>
      <c r="E10" s="1">
        <v>4</v>
      </c>
      <c r="F10" s="9"/>
    </row>
    <row r="11" spans="2:6" x14ac:dyDescent="0.4">
      <c r="B11" s="4"/>
      <c r="C11" s="1">
        <v>2</v>
      </c>
      <c r="D11" s="1">
        <v>3</v>
      </c>
      <c r="E11" s="1">
        <v>4</v>
      </c>
      <c r="F11" s="9"/>
    </row>
    <row r="12" spans="2:6" x14ac:dyDescent="0.4">
      <c r="B12" s="10" t="s">
        <v>8</v>
      </c>
      <c r="C12" s="11">
        <f>AVERAGE(C3:C11)</f>
        <v>2.2222222222222223</v>
      </c>
      <c r="D12" s="11">
        <f t="shared" ref="D12:E12" si="0">AVERAGE(D3:D11)</f>
        <v>3.1111111111111112</v>
      </c>
      <c r="E12" s="11">
        <f t="shared" si="0"/>
        <v>3.4444444444444446</v>
      </c>
      <c r="F12" s="12">
        <f>AVERAGE($C$3:$E$11)</f>
        <v>2.925925925925926</v>
      </c>
    </row>
    <row r="14" spans="2:6" x14ac:dyDescent="0.4">
      <c r="C14" s="13">
        <f>(C3-$F$12)^2</f>
        <v>3.7091906721536354</v>
      </c>
      <c r="D14" s="13">
        <f t="shared" ref="D14:E14" si="1">(D3-$F$12)^2</f>
        <v>1.1536351165980794</v>
      </c>
      <c r="E14" s="13">
        <f t="shared" si="1"/>
        <v>1.1536351165980794</v>
      </c>
    </row>
    <row r="15" spans="2:6" x14ac:dyDescent="0.4">
      <c r="C15" s="13">
        <f t="shared" ref="C15:E15" si="2">(C4-$F$12)^2</f>
        <v>1.1536351165980794</v>
      </c>
      <c r="D15" s="13">
        <f t="shared" si="2"/>
        <v>1.1536351165980794</v>
      </c>
      <c r="E15" s="13">
        <f t="shared" si="2"/>
        <v>5.486968449931396E-3</v>
      </c>
    </row>
    <row r="16" spans="2:6" x14ac:dyDescent="0.4">
      <c r="C16" s="13">
        <f t="shared" ref="C16:E16" si="3">(C5-$F$12)^2</f>
        <v>3.7091906721536354</v>
      </c>
      <c r="D16" s="13">
        <f t="shared" si="3"/>
        <v>5.486968449931396E-3</v>
      </c>
      <c r="E16" s="13">
        <f t="shared" si="3"/>
        <v>1.1536351165980794</v>
      </c>
    </row>
    <row r="17" spans="2:5" x14ac:dyDescent="0.4">
      <c r="C17" s="13">
        <f t="shared" ref="C17:E17" si="4">(C6-$F$12)^2</f>
        <v>0.85733882030178343</v>
      </c>
      <c r="D17" s="13">
        <f t="shared" si="4"/>
        <v>5.486968449931396E-3</v>
      </c>
      <c r="E17" s="13">
        <f t="shared" si="4"/>
        <v>1.1536351165980794</v>
      </c>
    </row>
    <row r="18" spans="2:5" x14ac:dyDescent="0.4">
      <c r="C18" s="13">
        <f t="shared" ref="C18:E18" si="5">(C7-$F$12)^2</f>
        <v>0.85733882030178343</v>
      </c>
      <c r="D18" s="13">
        <f t="shared" si="5"/>
        <v>0.85733882030178343</v>
      </c>
      <c r="E18" s="13">
        <f t="shared" si="5"/>
        <v>5.486968449931396E-3</v>
      </c>
    </row>
    <row r="19" spans="2:5" x14ac:dyDescent="0.4">
      <c r="C19" s="13">
        <f t="shared" ref="C19:E19" si="6">(C8-$F$12)^2</f>
        <v>5.486968449931396E-3</v>
      </c>
      <c r="D19" s="13">
        <f t="shared" si="6"/>
        <v>5.486968449931396E-3</v>
      </c>
      <c r="E19" s="13">
        <f t="shared" si="6"/>
        <v>5.486968449931396E-3</v>
      </c>
    </row>
    <row r="20" spans="2:5" x14ac:dyDescent="0.4">
      <c r="C20" s="13">
        <f t="shared" ref="C20:E20" si="7">(C9-$F$12)^2</f>
        <v>0.85733882030178343</v>
      </c>
      <c r="D20" s="13">
        <f t="shared" si="7"/>
        <v>1.1536351165980794</v>
      </c>
      <c r="E20" s="13">
        <f t="shared" si="7"/>
        <v>0.85733882030178343</v>
      </c>
    </row>
    <row r="21" spans="2:5" x14ac:dyDescent="0.4">
      <c r="C21" s="13">
        <f t="shared" ref="C21:E21" si="8">(C10-$F$12)^2</f>
        <v>5.486968449931396E-3</v>
      </c>
      <c r="D21" s="13">
        <f t="shared" si="8"/>
        <v>0.85733882030178343</v>
      </c>
      <c r="E21" s="13">
        <f t="shared" si="8"/>
        <v>1.1536351165980794</v>
      </c>
    </row>
    <row r="22" spans="2:5" x14ac:dyDescent="0.4">
      <c r="C22" s="13">
        <f t="shared" ref="C22:E22" si="9">(C11-$F$12)^2</f>
        <v>0.85733882030178343</v>
      </c>
      <c r="D22" s="13">
        <f t="shared" si="9"/>
        <v>5.486968449931396E-3</v>
      </c>
      <c r="E22" s="13">
        <f t="shared" si="9"/>
        <v>1.1536351165980794</v>
      </c>
    </row>
    <row r="24" spans="2:5" x14ac:dyDescent="0.4">
      <c r="B24" s="5" t="s">
        <v>9</v>
      </c>
      <c r="C24" s="14">
        <f>SUM($C$14:$E$22)</f>
        <v>23.851851851851862</v>
      </c>
      <c r="D24" s="6"/>
      <c r="E24" s="6"/>
    </row>
    <row r="26" spans="2:5" x14ac:dyDescent="0.4">
      <c r="C26" s="15">
        <f>9*(C12-$F$12)^2</f>
        <v>4.4567901234567904</v>
      </c>
      <c r="D26" s="15">
        <f t="shared" ref="D26:E26" si="10">9*(D12-$F$12)^2</f>
        <v>0.30864197530864174</v>
      </c>
      <c r="E26" s="15">
        <f t="shared" si="10"/>
        <v>2.4197530864197536</v>
      </c>
    </row>
    <row r="27" spans="2:5" x14ac:dyDescent="0.4">
      <c r="C27" s="16">
        <f>SUM(C26:E26)</f>
        <v>7.1851851851851851</v>
      </c>
      <c r="D27" s="16"/>
      <c r="E27" s="16"/>
    </row>
    <row r="28" spans="2:5" x14ac:dyDescent="0.4">
      <c r="C28" s="17">
        <f>9*(F3-F12)^2</f>
        <v>0.30864197530864174</v>
      </c>
      <c r="D28" s="17">
        <f>9*(F6-F12)^2</f>
        <v>0.19753086419753144</v>
      </c>
      <c r="E28" s="17">
        <f>9*(F9-F12)^2</f>
        <v>1.2345679012345789E-2</v>
      </c>
    </row>
    <row r="29" spans="2:5" x14ac:dyDescent="0.4">
      <c r="C29" s="16">
        <f>SUM(C28:E28)</f>
        <v>0.51851851851851904</v>
      </c>
      <c r="D29" s="6"/>
      <c r="E29" s="6"/>
    </row>
    <row r="30" spans="2:5" x14ac:dyDescent="0.4">
      <c r="C30" t="s">
        <v>13</v>
      </c>
      <c r="D30" t="s">
        <v>14</v>
      </c>
      <c r="E30" t="s">
        <v>15</v>
      </c>
    </row>
    <row r="31" spans="2:5" x14ac:dyDescent="0.4">
      <c r="B31" s="18" t="s">
        <v>10</v>
      </c>
      <c r="C31" s="7">
        <f>AVERAGE(C3:C5)</f>
        <v>2</v>
      </c>
      <c r="D31" s="7">
        <f t="shared" ref="D31:E31" si="11">AVERAGE(D3:D5)</f>
        <v>3.6666666666666665</v>
      </c>
      <c r="E31" s="7">
        <f t="shared" si="11"/>
        <v>3.6666666666666665</v>
      </c>
    </row>
    <row r="32" spans="2:5" x14ac:dyDescent="0.4">
      <c r="B32" s="18" t="s">
        <v>11</v>
      </c>
      <c r="C32" s="7">
        <f>AVERAGE(C6:C8)</f>
        <v>2.3333333333333335</v>
      </c>
      <c r="D32" s="7">
        <f t="shared" ref="D32:E32" si="12">AVERAGE(D6:D8)</f>
        <v>2.6666666666666665</v>
      </c>
      <c r="E32" s="7">
        <f t="shared" si="12"/>
        <v>3.3333333333333335</v>
      </c>
    </row>
    <row r="33" spans="2:5" x14ac:dyDescent="0.4">
      <c r="B33" s="18" t="s">
        <v>12</v>
      </c>
      <c r="C33" s="7">
        <f>AVERAGE(C9:C11)</f>
        <v>2.3333333333333335</v>
      </c>
      <c r="D33" s="7">
        <f t="shared" ref="D33:E33" si="13">AVERAGE(D9:D11)</f>
        <v>3</v>
      </c>
      <c r="E33" s="7">
        <f t="shared" si="13"/>
        <v>3.3333333333333335</v>
      </c>
    </row>
    <row r="35" spans="2:5" x14ac:dyDescent="0.4">
      <c r="C35" s="15">
        <f>3*(C31-$C$12-$F$3+$F$12)^2</f>
        <v>0.49794238683127584</v>
      </c>
      <c r="D35" s="15">
        <f>3*(D31-$D$12-$F$3+$F$12)^2</f>
        <v>0.41152263374485565</v>
      </c>
      <c r="E35" s="15">
        <f>3*(E31-$E$12-$F$3+$F$12)^2</f>
        <v>4.1152263374484976E-3</v>
      </c>
    </row>
    <row r="36" spans="2:5" x14ac:dyDescent="0.4">
      <c r="C36" s="15">
        <f>3*(C32-C12-F6+F12)^2</f>
        <v>0.20164609053497984</v>
      </c>
      <c r="D36" s="15">
        <f>3*(D32-D12-F6+F12)^2</f>
        <v>0.26337448559670779</v>
      </c>
      <c r="E36" s="15">
        <f>3*(E32-E12-F6+F12)^2</f>
        <v>4.1152263374485964E-3</v>
      </c>
    </row>
    <row r="37" spans="2:5" x14ac:dyDescent="0.4">
      <c r="C37" s="15">
        <f>3*(C33-C12-F9+F12)^2</f>
        <v>6.5843621399177155E-2</v>
      </c>
      <c r="D37" s="15">
        <f>3*(D33-D12-F9+F12)^2</f>
        <v>1.6460905349794188E-2</v>
      </c>
      <c r="E37" s="15">
        <f>3*(E33-E12-F9+F12)^2</f>
        <v>1.6460905349794188E-2</v>
      </c>
    </row>
    <row r="38" spans="2:5" x14ac:dyDescent="0.4">
      <c r="C38" s="19">
        <f>SUM(C35:E37)</f>
        <v>1.4814814814814816</v>
      </c>
      <c r="D38" s="19"/>
      <c r="E38" s="19"/>
    </row>
    <row r="41" spans="2:5" x14ac:dyDescent="0.4">
      <c r="B41" s="5" t="s">
        <v>16</v>
      </c>
      <c r="C41" s="20">
        <f>C24-C27-C29-C38</f>
        <v>14.666666666666679</v>
      </c>
    </row>
  </sheetData>
  <mergeCells count="10">
    <mergeCell ref="C29:E29"/>
    <mergeCell ref="C38:E38"/>
    <mergeCell ref="C24:E24"/>
    <mergeCell ref="C27:E27"/>
    <mergeCell ref="B3:B5"/>
    <mergeCell ref="B6:B8"/>
    <mergeCell ref="B9:B11"/>
    <mergeCell ref="F3:F5"/>
    <mergeCell ref="F6:F8"/>
    <mergeCell ref="F9:F11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0"/>
  <sheetViews>
    <sheetView tabSelected="1" zoomScale="115" zoomScaleNormal="115" workbookViewId="0">
      <selection activeCell="P4" sqref="P4"/>
    </sheetView>
  </sheetViews>
  <sheetFormatPr defaultRowHeight="17.399999999999999" x14ac:dyDescent="0.4"/>
  <cols>
    <col min="2" max="2" width="11.3984375" customWidth="1"/>
    <col min="3" max="3" width="8.59765625" bestFit="1" customWidth="1"/>
  </cols>
  <sheetData>
    <row r="2" spans="2:11" x14ac:dyDescent="0.4">
      <c r="B2" s="1" t="s">
        <v>0</v>
      </c>
      <c r="C2" s="1" t="s">
        <v>1</v>
      </c>
      <c r="D2" s="1" t="s">
        <v>2</v>
      </c>
      <c r="E2" s="1" t="s">
        <v>3</v>
      </c>
      <c r="G2" t="s">
        <v>17</v>
      </c>
    </row>
    <row r="3" spans="2:11" x14ac:dyDescent="0.4">
      <c r="B3" s="2" t="s">
        <v>4</v>
      </c>
      <c r="C3" s="1">
        <v>1</v>
      </c>
      <c r="D3" s="1">
        <v>4</v>
      </c>
      <c r="E3" s="1">
        <v>4</v>
      </c>
    </row>
    <row r="4" spans="2:11" x14ac:dyDescent="0.4">
      <c r="B4" s="3"/>
      <c r="C4" s="1">
        <v>4</v>
      </c>
      <c r="D4" s="1">
        <v>4</v>
      </c>
      <c r="E4" s="1">
        <v>3</v>
      </c>
      <c r="G4" t="s">
        <v>18</v>
      </c>
      <c r="H4" t="s">
        <v>1</v>
      </c>
      <c r="I4" t="s">
        <v>2</v>
      </c>
      <c r="J4" t="s">
        <v>3</v>
      </c>
      <c r="K4" t="s">
        <v>19</v>
      </c>
    </row>
    <row r="5" spans="2:11" ht="18" thickBot="1" x14ac:dyDescent="0.45">
      <c r="B5" s="4"/>
      <c r="C5" s="1">
        <v>1</v>
      </c>
      <c r="D5" s="1">
        <v>3</v>
      </c>
      <c r="E5" s="1">
        <v>4</v>
      </c>
      <c r="G5" s="22" t="s">
        <v>4</v>
      </c>
      <c r="H5" s="22"/>
      <c r="I5" s="22"/>
      <c r="J5" s="22"/>
      <c r="K5" s="22"/>
    </row>
    <row r="6" spans="2:11" x14ac:dyDescent="0.4">
      <c r="B6" s="2" t="s">
        <v>5</v>
      </c>
      <c r="C6" s="1">
        <v>2</v>
      </c>
      <c r="D6" s="1">
        <v>3</v>
      </c>
      <c r="E6" s="1">
        <v>4</v>
      </c>
      <c r="G6" s="21" t="s">
        <v>20</v>
      </c>
      <c r="H6" s="21">
        <v>3</v>
      </c>
      <c r="I6" s="21">
        <v>3</v>
      </c>
      <c r="J6" s="21">
        <v>3</v>
      </c>
      <c r="K6" s="21">
        <v>9</v>
      </c>
    </row>
    <row r="7" spans="2:11" x14ac:dyDescent="0.4">
      <c r="B7" s="3"/>
      <c r="C7" s="1">
        <v>2</v>
      </c>
      <c r="D7" s="1">
        <v>2</v>
      </c>
      <c r="E7" s="1">
        <v>3</v>
      </c>
      <c r="G7" s="21" t="s">
        <v>21</v>
      </c>
      <c r="H7" s="21">
        <v>6</v>
      </c>
      <c r="I7" s="21">
        <v>11</v>
      </c>
      <c r="J7" s="21">
        <v>11</v>
      </c>
      <c r="K7" s="21">
        <v>28</v>
      </c>
    </row>
    <row r="8" spans="2:11" x14ac:dyDescent="0.4">
      <c r="B8" s="4"/>
      <c r="C8" s="1">
        <v>3</v>
      </c>
      <c r="D8" s="1">
        <v>3</v>
      </c>
      <c r="E8" s="1">
        <v>3</v>
      </c>
      <c r="G8" s="21" t="s">
        <v>7</v>
      </c>
      <c r="H8" s="21">
        <v>2</v>
      </c>
      <c r="I8" s="21">
        <v>3.6666666666666665</v>
      </c>
      <c r="J8" s="21">
        <v>3.6666666666666665</v>
      </c>
      <c r="K8" s="21">
        <v>3.1111111111111112</v>
      </c>
    </row>
    <row r="9" spans="2:11" x14ac:dyDescent="0.4">
      <c r="B9" s="2" t="s">
        <v>6</v>
      </c>
      <c r="C9" s="1">
        <v>2</v>
      </c>
      <c r="D9" s="1">
        <v>4</v>
      </c>
      <c r="E9" s="1">
        <v>2</v>
      </c>
      <c r="G9" s="21" t="s">
        <v>22</v>
      </c>
      <c r="H9" s="21">
        <v>3</v>
      </c>
      <c r="I9" s="21">
        <v>0.33333333333333215</v>
      </c>
      <c r="J9" s="21">
        <v>0.33333333333333215</v>
      </c>
      <c r="K9" s="21">
        <v>1.6111111111111107</v>
      </c>
    </row>
    <row r="10" spans="2:11" x14ac:dyDescent="0.4">
      <c r="B10" s="3"/>
      <c r="C10" s="1">
        <v>3</v>
      </c>
      <c r="D10" s="1">
        <v>2</v>
      </c>
      <c r="E10" s="1">
        <v>4</v>
      </c>
      <c r="G10" s="21"/>
      <c r="H10" s="21"/>
      <c r="I10" s="21"/>
      <c r="J10" s="21"/>
      <c r="K10" s="21"/>
    </row>
    <row r="11" spans="2:11" ht="18" thickBot="1" x14ac:dyDescent="0.45">
      <c r="B11" s="4"/>
      <c r="C11" s="1">
        <v>2</v>
      </c>
      <c r="D11" s="1">
        <v>3</v>
      </c>
      <c r="E11" s="1">
        <v>4</v>
      </c>
      <c r="G11" s="22" t="s">
        <v>5</v>
      </c>
      <c r="H11" s="22"/>
      <c r="I11" s="22"/>
      <c r="J11" s="22"/>
      <c r="K11" s="22"/>
    </row>
    <row r="12" spans="2:11" x14ac:dyDescent="0.4">
      <c r="G12" s="21" t="s">
        <v>20</v>
      </c>
      <c r="H12" s="21">
        <v>3</v>
      </c>
      <c r="I12" s="21">
        <v>3</v>
      </c>
      <c r="J12" s="21">
        <v>3</v>
      </c>
      <c r="K12" s="21">
        <v>9</v>
      </c>
    </row>
    <row r="13" spans="2:11" x14ac:dyDescent="0.4">
      <c r="C13" s="13"/>
      <c r="D13" s="13"/>
      <c r="E13" s="13"/>
      <c r="G13" s="21" t="s">
        <v>21</v>
      </c>
      <c r="H13" s="21">
        <v>7</v>
      </c>
      <c r="I13" s="21">
        <v>8</v>
      </c>
      <c r="J13" s="21">
        <v>10</v>
      </c>
      <c r="K13" s="21">
        <v>25</v>
      </c>
    </row>
    <row r="14" spans="2:11" x14ac:dyDescent="0.4">
      <c r="C14" s="13"/>
      <c r="D14" s="13"/>
      <c r="E14" s="13"/>
      <c r="G14" s="21" t="s">
        <v>7</v>
      </c>
      <c r="H14" s="21">
        <v>2.3333333333333335</v>
      </c>
      <c r="I14" s="21">
        <v>2.6666666666666665</v>
      </c>
      <c r="J14" s="21">
        <v>3.3333333333333335</v>
      </c>
      <c r="K14" s="21">
        <v>2.7777777777777777</v>
      </c>
    </row>
    <row r="15" spans="2:11" x14ac:dyDescent="0.4">
      <c r="C15" s="13"/>
      <c r="D15" s="13"/>
      <c r="E15" s="13"/>
      <c r="G15" s="21" t="s">
        <v>22</v>
      </c>
      <c r="H15" s="21">
        <v>0.33333333333333393</v>
      </c>
      <c r="I15" s="21">
        <v>0.33333333333333393</v>
      </c>
      <c r="J15" s="21">
        <v>0.33333333333333215</v>
      </c>
      <c r="K15" s="21">
        <v>0.44444444444444464</v>
      </c>
    </row>
    <row r="16" spans="2:11" x14ac:dyDescent="0.4">
      <c r="C16" s="13"/>
      <c r="D16" s="13"/>
      <c r="E16" s="13"/>
      <c r="G16" s="21"/>
      <c r="H16" s="21"/>
      <c r="I16" s="21"/>
      <c r="J16" s="21"/>
      <c r="K16" s="21"/>
    </row>
    <row r="17" spans="2:13" ht="18" thickBot="1" x14ac:dyDescent="0.45">
      <c r="C17" s="13"/>
      <c r="D17" s="13"/>
      <c r="E17" s="13"/>
      <c r="G17" s="22" t="s">
        <v>6</v>
      </c>
      <c r="H17" s="22"/>
      <c r="I17" s="22"/>
      <c r="J17" s="22"/>
      <c r="K17" s="22"/>
    </row>
    <row r="18" spans="2:13" x14ac:dyDescent="0.4">
      <c r="C18" s="13"/>
      <c r="D18" s="13"/>
      <c r="E18" s="13"/>
      <c r="G18" s="21" t="s">
        <v>20</v>
      </c>
      <c r="H18" s="21">
        <v>3</v>
      </c>
      <c r="I18" s="21">
        <v>3</v>
      </c>
      <c r="J18" s="21">
        <v>3</v>
      </c>
      <c r="K18" s="21">
        <v>9</v>
      </c>
    </row>
    <row r="19" spans="2:13" x14ac:dyDescent="0.4">
      <c r="C19" s="13"/>
      <c r="D19" s="13"/>
      <c r="E19" s="13"/>
      <c r="G19" s="21" t="s">
        <v>21</v>
      </c>
      <c r="H19" s="21">
        <v>7</v>
      </c>
      <c r="I19" s="21">
        <v>9</v>
      </c>
      <c r="J19" s="21">
        <v>10</v>
      </c>
      <c r="K19" s="21">
        <v>26</v>
      </c>
    </row>
    <row r="20" spans="2:13" x14ac:dyDescent="0.4">
      <c r="C20" s="13"/>
      <c r="D20" s="13"/>
      <c r="E20" s="13"/>
      <c r="G20" s="21" t="s">
        <v>7</v>
      </c>
      <c r="H20" s="21">
        <v>2.3333333333333335</v>
      </c>
      <c r="I20" s="21">
        <v>3</v>
      </c>
      <c r="J20" s="21">
        <v>3.3333333333333335</v>
      </c>
      <c r="K20" s="21">
        <v>2.8888888888888888</v>
      </c>
    </row>
    <row r="21" spans="2:13" x14ac:dyDescent="0.4">
      <c r="C21" s="13"/>
      <c r="D21" s="13"/>
      <c r="E21" s="13"/>
      <c r="G21" s="21" t="s">
        <v>22</v>
      </c>
      <c r="H21" s="21">
        <v>0.33333333333333393</v>
      </c>
      <c r="I21" s="21">
        <v>1</v>
      </c>
      <c r="J21" s="21">
        <v>1.3333333333333321</v>
      </c>
      <c r="K21" s="21">
        <v>0.86111111111111072</v>
      </c>
    </row>
    <row r="22" spans="2:13" x14ac:dyDescent="0.4">
      <c r="G22" s="21"/>
      <c r="H22" s="21"/>
      <c r="I22" s="21"/>
      <c r="J22" s="21"/>
      <c r="K22" s="21"/>
    </row>
    <row r="23" spans="2:13" ht="18" thickBot="1" x14ac:dyDescent="0.45">
      <c r="B23" s="5"/>
      <c r="C23" s="14"/>
      <c r="D23" s="6"/>
      <c r="E23" s="6"/>
      <c r="G23" s="22" t="s">
        <v>19</v>
      </c>
      <c r="H23" s="22"/>
      <c r="I23" s="22"/>
      <c r="J23" s="22"/>
      <c r="K23" s="22"/>
    </row>
    <row r="24" spans="2:13" x14ac:dyDescent="0.4">
      <c r="G24" s="21" t="s">
        <v>20</v>
      </c>
      <c r="H24" s="21">
        <v>9</v>
      </c>
      <c r="I24" s="21">
        <v>9</v>
      </c>
      <c r="J24" s="21">
        <v>9</v>
      </c>
      <c r="K24" s="21"/>
    </row>
    <row r="25" spans="2:13" x14ac:dyDescent="0.4">
      <c r="C25" s="15"/>
      <c r="D25" s="15"/>
      <c r="E25" s="15"/>
      <c r="G25" s="21" t="s">
        <v>21</v>
      </c>
      <c r="H25" s="21">
        <v>20</v>
      </c>
      <c r="I25" s="21">
        <v>28</v>
      </c>
      <c r="J25" s="21">
        <v>31</v>
      </c>
      <c r="K25" s="21"/>
    </row>
    <row r="26" spans="2:13" x14ac:dyDescent="0.4">
      <c r="C26" s="16"/>
      <c r="D26" s="16"/>
      <c r="E26" s="16"/>
      <c r="G26" s="21" t="s">
        <v>7</v>
      </c>
      <c r="H26" s="21">
        <v>2.2222222222222223</v>
      </c>
      <c r="I26" s="21">
        <v>3.1111111111111112</v>
      </c>
      <c r="J26" s="21">
        <v>3.4444444444444446</v>
      </c>
      <c r="K26" s="21"/>
    </row>
    <row r="27" spans="2:13" x14ac:dyDescent="0.4">
      <c r="C27" s="17"/>
      <c r="D27" s="17"/>
      <c r="E27" s="17"/>
      <c r="G27" s="21" t="s">
        <v>22</v>
      </c>
      <c r="H27" s="21">
        <v>0.94444444444444464</v>
      </c>
      <c r="I27" s="21">
        <v>0.61111111111111072</v>
      </c>
      <c r="J27" s="21">
        <v>0.52777777777777857</v>
      </c>
      <c r="K27" s="21"/>
    </row>
    <row r="28" spans="2:13" x14ac:dyDescent="0.4">
      <c r="C28" s="16"/>
      <c r="D28" s="6"/>
      <c r="E28" s="6"/>
      <c r="G28" s="21"/>
      <c r="H28" s="21"/>
      <c r="I28" s="21"/>
      <c r="J28" s="21"/>
      <c r="K28" s="21"/>
    </row>
    <row r="30" spans="2:13" ht="18" thickBot="1" x14ac:dyDescent="0.45">
      <c r="B30" s="18"/>
      <c r="C30" s="7"/>
      <c r="D30" s="7"/>
      <c r="E30" s="7"/>
      <c r="G30" t="s">
        <v>23</v>
      </c>
    </row>
    <row r="31" spans="2:13" x14ac:dyDescent="0.4">
      <c r="B31" s="18"/>
      <c r="C31" s="7"/>
      <c r="D31" s="7"/>
      <c r="E31" s="7"/>
      <c r="G31" s="24" t="s">
        <v>24</v>
      </c>
      <c r="H31" s="24" t="s">
        <v>25</v>
      </c>
      <c r="I31" s="24" t="s">
        <v>26</v>
      </c>
      <c r="J31" s="24" t="s">
        <v>27</v>
      </c>
      <c r="K31" s="24" t="s">
        <v>28</v>
      </c>
      <c r="L31" s="24" t="s">
        <v>29</v>
      </c>
      <c r="M31" s="24" t="s">
        <v>30</v>
      </c>
    </row>
    <row r="32" spans="2:13" x14ac:dyDescent="0.4">
      <c r="B32" s="18"/>
      <c r="C32" s="7"/>
      <c r="D32" s="7"/>
      <c r="E32" s="7"/>
      <c r="G32" s="21" t="s">
        <v>31</v>
      </c>
      <c r="H32" s="21">
        <v>0.51851851851852615</v>
      </c>
      <c r="I32" s="21">
        <v>2</v>
      </c>
      <c r="J32" s="21">
        <v>0.25925925925926308</v>
      </c>
      <c r="K32" s="21">
        <v>0.31818181818182295</v>
      </c>
      <c r="L32" s="21">
        <v>0.73147916902517962</v>
      </c>
      <c r="M32" s="21">
        <v>3.5545571456617879</v>
      </c>
    </row>
    <row r="33" spans="2:13" x14ac:dyDescent="0.4">
      <c r="G33" s="21" t="s">
        <v>32</v>
      </c>
      <c r="H33" s="21">
        <v>7.185185185185194</v>
      </c>
      <c r="I33" s="21">
        <v>2</v>
      </c>
      <c r="J33" s="21">
        <v>3.592592592592597</v>
      </c>
      <c r="K33" s="21">
        <v>4.4090909090909154</v>
      </c>
      <c r="L33" s="25">
        <v>2.7643216081054536E-2</v>
      </c>
      <c r="M33" s="21">
        <v>3.5545571456617879</v>
      </c>
    </row>
    <row r="34" spans="2:13" x14ac:dyDescent="0.4">
      <c r="C34" s="15"/>
      <c r="D34" s="15"/>
      <c r="E34" s="15"/>
      <c r="G34" s="21" t="s">
        <v>33</v>
      </c>
      <c r="H34" s="21">
        <v>1.4814814814814774</v>
      </c>
      <c r="I34" s="21">
        <v>4</v>
      </c>
      <c r="J34" s="21">
        <v>0.37037037037036935</v>
      </c>
      <c r="K34" s="21">
        <v>0.45454545454545336</v>
      </c>
      <c r="L34" s="21">
        <v>0.76790031966916139</v>
      </c>
      <c r="M34" s="21">
        <v>2.9277441728071834</v>
      </c>
    </row>
    <row r="35" spans="2:13" x14ac:dyDescent="0.4">
      <c r="C35" s="15"/>
      <c r="D35" s="15"/>
      <c r="E35" s="15"/>
      <c r="G35" s="21" t="s">
        <v>34</v>
      </c>
      <c r="H35" s="21">
        <v>14.666666666666664</v>
      </c>
      <c r="I35" s="21">
        <v>18</v>
      </c>
      <c r="J35" s="21">
        <v>0.81481481481481466</v>
      </c>
      <c r="K35" s="21"/>
      <c r="L35" s="21"/>
      <c r="M35" s="21"/>
    </row>
    <row r="36" spans="2:13" x14ac:dyDescent="0.4">
      <c r="C36" s="15"/>
      <c r="D36" s="15"/>
      <c r="E36" s="15"/>
      <c r="G36" s="21"/>
      <c r="H36" s="21"/>
      <c r="I36" s="21"/>
      <c r="J36" s="21"/>
      <c r="K36" s="21"/>
      <c r="L36" s="21"/>
      <c r="M36" s="21"/>
    </row>
    <row r="37" spans="2:13" ht="18" thickBot="1" x14ac:dyDescent="0.45">
      <c r="C37" s="19"/>
      <c r="D37" s="19"/>
      <c r="E37" s="19"/>
      <c r="G37" s="23" t="s">
        <v>19</v>
      </c>
      <c r="H37" s="23">
        <v>23.851851851851862</v>
      </c>
      <c r="I37" s="23">
        <v>26</v>
      </c>
      <c r="J37" s="23"/>
      <c r="K37" s="23"/>
      <c r="L37" s="23"/>
      <c r="M37" s="23"/>
    </row>
    <row r="40" spans="2:13" x14ac:dyDescent="0.4">
      <c r="B40" s="5"/>
      <c r="C40" s="20"/>
    </row>
  </sheetData>
  <mergeCells count="7">
    <mergeCell ref="C23:E23"/>
    <mergeCell ref="C26:E26"/>
    <mergeCell ref="C28:E28"/>
    <mergeCell ref="C37:E37"/>
    <mergeCell ref="B3:B5"/>
    <mergeCell ref="B6:B8"/>
    <mergeCell ref="B9:B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2021-03-20T01:34:48Z</dcterms:modified>
</cp:coreProperties>
</file>