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43" i="1" l="1"/>
  <c r="E44" i="1"/>
  <c r="E43" i="1"/>
  <c r="C45" i="1"/>
  <c r="D45" i="1"/>
  <c r="D44" i="1"/>
  <c r="D43" i="1"/>
  <c r="C44" i="1"/>
  <c r="C43" i="1"/>
  <c r="D38" i="1"/>
  <c r="I36" i="1"/>
  <c r="K32" i="1"/>
  <c r="K31" i="1"/>
  <c r="I35" i="1"/>
  <c r="K30" i="1"/>
  <c r="K29" i="1"/>
  <c r="F27" i="1"/>
  <c r="F26" i="1"/>
  <c r="M21" i="1"/>
  <c r="I21" i="1"/>
  <c r="I20" i="1"/>
  <c r="E15" i="1"/>
  <c r="E16" i="1"/>
  <c r="E17" i="1"/>
  <c r="E18" i="1"/>
  <c r="E19" i="1"/>
  <c r="E20" i="1"/>
  <c r="E21" i="1"/>
  <c r="E22" i="1"/>
  <c r="E14" i="1"/>
  <c r="I19" i="1"/>
  <c r="D15" i="1"/>
  <c r="D16" i="1"/>
  <c r="D17" i="1"/>
  <c r="D18" i="1"/>
  <c r="D19" i="1"/>
  <c r="D20" i="1"/>
  <c r="D21" i="1"/>
  <c r="D14" i="1"/>
  <c r="I18" i="1"/>
  <c r="C15" i="1"/>
  <c r="C16" i="1"/>
  <c r="C17" i="1"/>
  <c r="C18" i="1"/>
  <c r="C19" i="1"/>
  <c r="C20" i="1"/>
  <c r="C14" i="1"/>
  <c r="M13" i="1"/>
  <c r="Q15" i="1"/>
  <c r="R15" i="1"/>
  <c r="P15" i="1"/>
  <c r="Q14" i="1"/>
  <c r="R14" i="1"/>
  <c r="P14" i="1"/>
  <c r="R13" i="1"/>
  <c r="Q13" i="1"/>
  <c r="P13" i="1"/>
  <c r="M11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O8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O7" i="1"/>
  <c r="F12" i="1"/>
  <c r="E12" i="1"/>
  <c r="D12" i="1"/>
  <c r="C12" i="1"/>
</calcChain>
</file>

<file path=xl/sharedStrings.xml><?xml version="1.0" encoding="utf-8"?>
<sst xmlns="http://schemas.openxmlformats.org/spreadsheetml/2006/main" count="65" uniqueCount="60">
  <si>
    <t>번호</t>
  </si>
  <si>
    <t>편의점 A</t>
  </si>
  <si>
    <t>편의점 B</t>
  </si>
  <si>
    <t>편의점 C</t>
  </si>
  <si>
    <t>표기</t>
  </si>
  <si>
    <t>유의수준</t>
    <phoneticPr fontId="2" type="noConversion"/>
  </si>
  <si>
    <t>대립가설</t>
    <phoneticPr fontId="2" type="noConversion"/>
  </si>
  <si>
    <t>편의점별로 소비자 만족도에 차이가 있다.</t>
    <phoneticPr fontId="2" type="noConversion"/>
  </si>
  <si>
    <t>귀무가설</t>
    <phoneticPr fontId="2" type="noConversion"/>
  </si>
  <si>
    <t>편의점별로 소비자 만족도에 차이가 없다.</t>
    <phoneticPr fontId="2" type="noConversion"/>
  </si>
  <si>
    <t>편의점 A의 평균</t>
    <phoneticPr fontId="2" type="noConversion"/>
  </si>
  <si>
    <t>편의점 B의 평균</t>
    <phoneticPr fontId="2" type="noConversion"/>
  </si>
  <si>
    <t>편의점 C의 평균</t>
    <phoneticPr fontId="2" type="noConversion"/>
  </si>
  <si>
    <t>전체</t>
    <phoneticPr fontId="2" type="noConversion"/>
  </si>
  <si>
    <t>총편차</t>
    <phoneticPr fontId="2" type="noConversion"/>
  </si>
  <si>
    <t>집단간 편차</t>
    <phoneticPr fontId="2" type="noConversion"/>
  </si>
  <si>
    <t>집단내 편차</t>
    <phoneticPr fontId="2" type="noConversion"/>
  </si>
  <si>
    <t>Sum of Squares Total</t>
    <phoneticPr fontId="2" type="noConversion"/>
  </si>
  <si>
    <t>SST</t>
    <phoneticPr fontId="2" type="noConversion"/>
  </si>
  <si>
    <t>편차</t>
    <phoneticPr fontId="2" type="noConversion"/>
  </si>
  <si>
    <t>편차제곱</t>
    <phoneticPr fontId="2" type="noConversion"/>
  </si>
  <si>
    <t>Sum of Squares Between samples</t>
    <phoneticPr fontId="2" type="noConversion"/>
  </si>
  <si>
    <t>SSB</t>
    <phoneticPr fontId="2" type="noConversion"/>
  </si>
  <si>
    <t>집단간</t>
    <phoneticPr fontId="2" type="noConversion"/>
  </si>
  <si>
    <t>Sum of Squares Betwwn samples</t>
    <phoneticPr fontId="2" type="noConversion"/>
  </si>
  <si>
    <t>SSW</t>
    <phoneticPr fontId="2" type="noConversion"/>
  </si>
  <si>
    <t>일원분산분석의 결과 해석</t>
    <phoneticPr fontId="2" type="noConversion"/>
  </si>
  <si>
    <t>SST의 자유도</t>
    <phoneticPr fontId="2" type="noConversion"/>
  </si>
  <si>
    <t>n-1</t>
    <phoneticPr fontId="2" type="noConversion"/>
  </si>
  <si>
    <t>SSB의 자유도</t>
    <phoneticPr fontId="2" type="noConversion"/>
  </si>
  <si>
    <t>표본이 i개</t>
    <phoneticPr fontId="2" type="noConversion"/>
  </si>
  <si>
    <t>전체 자료 n개</t>
    <phoneticPr fontId="2" type="noConversion"/>
  </si>
  <si>
    <t>i-1</t>
    <phoneticPr fontId="2" type="noConversion"/>
  </si>
  <si>
    <t xml:space="preserve">집단간 평균 제곱 </t>
    <phoneticPr fontId="2" type="noConversion"/>
  </si>
  <si>
    <t>Mean Squares Between samples</t>
    <phoneticPr fontId="2" type="noConversion"/>
  </si>
  <si>
    <t xml:space="preserve">집단내 평균 제곱 </t>
    <phoneticPr fontId="2" type="noConversion"/>
  </si>
  <si>
    <t>Mean Squares Within samples</t>
    <phoneticPr fontId="2" type="noConversion"/>
  </si>
  <si>
    <t>MSW</t>
    <phoneticPr fontId="2" type="noConversion"/>
  </si>
  <si>
    <t>MSB=</t>
    <phoneticPr fontId="2" type="noConversion"/>
  </si>
  <si>
    <t>MSW=</t>
    <phoneticPr fontId="2" type="noConversion"/>
  </si>
  <si>
    <t>SSB</t>
    <phoneticPr fontId="2" type="noConversion"/>
  </si>
  <si>
    <t>n-i</t>
    <phoneticPr fontId="2" type="noConversion"/>
  </si>
  <si>
    <t>분산비율 F</t>
    <phoneticPr fontId="2" type="noConversion"/>
  </si>
  <si>
    <t>(집단 간 변동)</t>
    <phoneticPr fontId="2" type="noConversion"/>
  </si>
  <si>
    <t>(집단 내 변동)</t>
    <phoneticPr fontId="2" type="noConversion"/>
  </si>
  <si>
    <t>(집단 간 평균제곱)</t>
    <phoneticPr fontId="2" type="noConversion"/>
  </si>
  <si>
    <t>(집단 내 평균제곱)</t>
    <phoneticPr fontId="2" type="noConversion"/>
  </si>
  <si>
    <t>MSB</t>
    <phoneticPr fontId="2" type="noConversion"/>
  </si>
  <si>
    <t>F=</t>
    <phoneticPr fontId="2" type="noConversion"/>
  </si>
  <si>
    <t>일원분산분석표</t>
    <phoneticPr fontId="2" type="noConversion"/>
  </si>
  <si>
    <t>구분</t>
    <phoneticPr fontId="2" type="noConversion"/>
  </si>
  <si>
    <t>집단내</t>
    <phoneticPr fontId="2" type="noConversion"/>
  </si>
  <si>
    <t>합계</t>
    <phoneticPr fontId="2" type="noConversion"/>
  </si>
  <si>
    <t>편차(제곱합)</t>
    <phoneticPr fontId="2" type="noConversion"/>
  </si>
  <si>
    <t>자유도</t>
    <phoneticPr fontId="2" type="noConversion"/>
  </si>
  <si>
    <t>평균제곱</t>
    <phoneticPr fontId="2" type="noConversion"/>
  </si>
  <si>
    <t>분산비율</t>
    <phoneticPr fontId="2" type="noConversion"/>
  </si>
  <si>
    <t>이는 만족도가 내부적으로 느껴지는 것보다 편의점이라는 집단으로 보았을 때 약 5.659배의 차이가 난다</t>
    <phoneticPr fontId="2" type="noConversion"/>
  </si>
  <si>
    <t>내부적으로 느껴지는 만족도의 차이란 한 종류의 편의점에 대해 느끼는 소비자 만족도의 차이가 작은 반면</t>
    <phoneticPr fontId="2" type="noConversion"/>
  </si>
  <si>
    <t>다른 편의점들 간에 느끼는 소비자 만족도 차이가 더 크다는 것을 의미하고 이들의 비율이 5.659배 차이가 난다는 것이다.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</si>
</sst>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00"/>
    <numFmt numFmtId="184" formatCode="0.000_ 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8"/>
      <color theme="1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5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183" fontId="1" fillId="0" borderId="1" xfId="1" applyNumberFormat="1" applyBorder="1" applyAlignment="1">
      <alignment horizontal="center" vertical="center"/>
    </xf>
    <xf numFmtId="184" fontId="0" fillId="0" borderId="0" xfId="0" applyNumberFormat="1"/>
    <xf numFmtId="183" fontId="0" fillId="0" borderId="0" xfId="0" applyNumberFormat="1"/>
    <xf numFmtId="183" fontId="0" fillId="2" borderId="0" xfId="0" applyNumberFormat="1" applyFill="1"/>
    <xf numFmtId="184" fontId="0" fillId="2" borderId="0" xfId="0" applyNumberFormat="1" applyFill="1"/>
    <xf numFmtId="184" fontId="3" fillId="0" borderId="0" xfId="0" applyNumberFormat="1" applyFont="1"/>
    <xf numFmtId="0" fontId="0" fillId="3" borderId="0" xfId="0" applyFill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183" fontId="0" fillId="0" borderId="5" xfId="0" applyNumberFormat="1" applyBorder="1" applyAlignment="1">
      <alignment horizontal="center"/>
    </xf>
    <xf numFmtId="184" fontId="0" fillId="0" borderId="5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3" borderId="1" xfId="0" applyFill="1" applyBorder="1"/>
    <xf numFmtId="183" fontId="0" fillId="4" borderId="1" xfId="0" applyNumberFormat="1" applyFill="1" applyBorder="1"/>
    <xf numFmtId="0" fontId="0" fillId="4" borderId="1" xfId="0" applyFill="1" applyBorder="1"/>
    <xf numFmtId="184" fontId="0" fillId="4" borderId="1" xfId="0" applyNumberFormat="1" applyFill="1" applyBorder="1"/>
    <xf numFmtId="0" fontId="0" fillId="4" borderId="6" xfId="0" applyFill="1" applyBorder="1"/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134983</xdr:colOff>
      <xdr:row>0</xdr:row>
      <xdr:rowOff>54429</xdr:rowOff>
    </xdr:from>
    <xdr:ext cx="56772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4828903" y="54429"/>
              <a:ext cx="56772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ko-KR" altLang="en-US" sz="1100" i="1">
                        <a:latin typeface="Cambria Math" panose="02040503050406030204" pitchFamily="18" charset="0"/>
                      </a:rPr>
                      <m:t>𝛼</m:t>
                    </m:r>
                    <m:r>
                      <a:rPr lang="en-US" altLang="ko-KR" sz="1100" b="0" i="1">
                        <a:latin typeface="Cambria Math" panose="02040503050406030204" pitchFamily="18" charset="0"/>
                      </a:rPr>
                      <m:t>=0.05</m:t>
                    </m: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4828903" y="54429"/>
              <a:ext cx="56772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ko-KR" altLang="en-US" sz="1100" i="0">
                  <a:latin typeface="Cambria Math" panose="02040503050406030204" pitchFamily="18" charset="0"/>
                </a:rPr>
                <a:t>𝛼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=0.05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8</xdr:col>
      <xdr:colOff>65314</xdr:colOff>
      <xdr:row>3</xdr:row>
      <xdr:rowOff>10885</xdr:rowOff>
    </xdr:from>
    <xdr:ext cx="18845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4759234" y="677091"/>
              <a:ext cx="1884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𝐻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4759234" y="677091"/>
              <a:ext cx="1884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b="0" i="0">
                  <a:latin typeface="Cambria Math" panose="02040503050406030204" pitchFamily="18" charset="0"/>
                </a:rPr>
                <a:t>𝐻_1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8</xdr:col>
      <xdr:colOff>65314</xdr:colOff>
      <xdr:row>2</xdr:row>
      <xdr:rowOff>23948</xdr:rowOff>
    </xdr:from>
    <xdr:ext cx="191719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4759234" y="468085"/>
              <a:ext cx="1917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𝐻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4759234" y="468085"/>
              <a:ext cx="1917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b="0" i="0">
                  <a:latin typeface="Cambria Math" panose="02040503050406030204" pitchFamily="18" charset="0"/>
                </a:rPr>
                <a:t>𝐻_0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9</xdr:col>
      <xdr:colOff>213360</xdr:colOff>
      <xdr:row>5</xdr:row>
      <xdr:rowOff>41366</xdr:rowOff>
    </xdr:from>
    <xdr:ext cx="173637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5577840" y="1151709"/>
              <a:ext cx="1736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bar>
                      <m:barPr>
                        <m:pos m:val="top"/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barPr>
                      <m:e>
                        <m:sSub>
                          <m:sSubPr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b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sub>
                        </m:sSub>
                      </m:e>
                    </m:ba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5577840" y="1151709"/>
              <a:ext cx="1736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¯(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𝑥_𝐴 )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9</xdr:col>
      <xdr:colOff>213360</xdr:colOff>
      <xdr:row>6</xdr:row>
      <xdr:rowOff>41367</xdr:rowOff>
    </xdr:from>
    <xdr:ext cx="184025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5577840" y="1373778"/>
              <a:ext cx="1840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bar>
                      <m:barPr>
                        <m:pos m:val="top"/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barPr>
                      <m:e>
                        <m:sSub>
                          <m:sSubPr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b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sub>
                        </m:sSub>
                      </m:e>
                    </m:ba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5577840" y="1373778"/>
              <a:ext cx="1840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¯(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𝑥_𝐵 )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9</xdr:col>
      <xdr:colOff>213360</xdr:colOff>
      <xdr:row>7</xdr:row>
      <xdr:rowOff>80555</xdr:rowOff>
    </xdr:from>
    <xdr:ext cx="178382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5577840" y="1635035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bar>
                      <m:barPr>
                        <m:pos m:val="top"/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barPr>
                      <m:e>
                        <m:sSub>
                          <m:sSubPr>
                            <m:ctrlPr>
                              <a:rPr lang="en-US" altLang="ko-KR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b>
                            <m:r>
                              <a:rPr lang="en-US" altLang="ko-KR" sz="1100" b="0" i="1">
                                <a:latin typeface="Cambria Math" panose="02040503050406030204" pitchFamily="18" charset="0"/>
                              </a:rPr>
                              <m:t>𝐶</m:t>
                            </m:r>
                          </m:sub>
                        </m:sSub>
                      </m:e>
                    </m:bar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5577840" y="1635035"/>
              <a:ext cx="1783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¯(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𝑥_𝐶 )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7</xdr:col>
      <xdr:colOff>480646</xdr:colOff>
      <xdr:row>17</xdr:row>
      <xdr:rowOff>32238</xdr:rowOff>
    </xdr:from>
    <xdr:ext cx="364394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5158154" y="3818792"/>
              <a:ext cx="36439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𝑆𝑆𝑊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5158154" y="3818792"/>
              <a:ext cx="36439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𝑆𝑆𝑊〗_𝐴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7</xdr:col>
      <xdr:colOff>480646</xdr:colOff>
      <xdr:row>18</xdr:row>
      <xdr:rowOff>61546</xdr:rowOff>
    </xdr:from>
    <xdr:ext cx="374783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/>
            <xdr:cNvSpPr txBox="1"/>
          </xdr:nvSpPr>
          <xdr:spPr>
            <a:xfrm>
              <a:off x="5146431" y="4070838"/>
              <a:ext cx="37478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𝑆𝑆𝑊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5146431" y="4070838"/>
              <a:ext cx="37478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𝑆𝑆𝑊〗_𝐵</a:t>
              </a:r>
              <a:endParaRPr lang="ko-KR" altLang="en-US" sz="1100"/>
            </a:p>
          </xdr:txBody>
        </xdr:sp>
      </mc:Fallback>
    </mc:AlternateContent>
    <xdr:clientData/>
  </xdr:oneCellAnchor>
  <xdr:oneCellAnchor>
    <xdr:from>
      <xdr:col>7</xdr:col>
      <xdr:colOff>480646</xdr:colOff>
      <xdr:row>19</xdr:row>
      <xdr:rowOff>43961</xdr:rowOff>
    </xdr:from>
    <xdr:ext cx="36914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/>
            <xdr:cNvSpPr txBox="1"/>
          </xdr:nvSpPr>
          <xdr:spPr>
            <a:xfrm>
              <a:off x="5146431" y="4275992"/>
              <a:ext cx="36914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ko-KR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𝑆𝑆𝑊</m:t>
                        </m:r>
                      </m:e>
                      <m:sub>
                        <m:r>
                          <a:rPr lang="en-US" altLang="ko-KR" sz="1100" b="0" i="1">
                            <a:latin typeface="Cambria Math" panose="02040503050406030204" pitchFamily="18" charset="0"/>
                          </a:rPr>
                          <m:t>𝐶</m:t>
                        </m:r>
                      </m:sub>
                    </m:sSub>
                  </m:oMath>
                </m:oMathPara>
              </a14:m>
              <a:endParaRPr lang="ko-KR" altLang="en-US" sz="11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5146431" y="4275992"/>
              <a:ext cx="36914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ko-KR" sz="1100" i="0">
                  <a:latin typeface="Cambria Math" panose="02040503050406030204" pitchFamily="18" charset="0"/>
                </a:rPr>
                <a:t>〖</a:t>
              </a:r>
              <a:r>
                <a:rPr lang="en-US" altLang="ko-KR" sz="1100" b="0" i="0">
                  <a:latin typeface="Cambria Math" panose="02040503050406030204" pitchFamily="18" charset="0"/>
                </a:rPr>
                <a:t>𝑆𝑆𝑊〗_𝐶</a:t>
              </a:r>
              <a:endParaRPr lang="ko-KR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45"/>
  <sheetViews>
    <sheetView tabSelected="1" topLeftCell="A27" zoomScale="130" zoomScaleNormal="130" workbookViewId="0">
      <selection activeCell="F30" sqref="F30"/>
    </sheetView>
  </sheetViews>
  <sheetFormatPr defaultRowHeight="17.399999999999999" x14ac:dyDescent="0.4"/>
  <cols>
    <col min="3" max="3" width="12.19921875" customWidth="1"/>
    <col min="8" max="8" width="15.09765625" bestFit="1" customWidth="1"/>
    <col min="9" max="9" width="8.69921875" customWidth="1"/>
    <col min="15" max="16" width="7.09765625" bestFit="1" customWidth="1"/>
  </cols>
  <sheetData>
    <row r="1" spans="2:38" x14ac:dyDescent="0.4">
      <c r="H1" t="s">
        <v>5</v>
      </c>
    </row>
    <row r="2" spans="2:38" x14ac:dyDescent="0.4">
      <c r="B2" s="1" t="s">
        <v>0</v>
      </c>
      <c r="C2" s="1" t="s">
        <v>1</v>
      </c>
      <c r="D2" s="1" t="s">
        <v>2</v>
      </c>
      <c r="E2" s="1" t="s">
        <v>3</v>
      </c>
      <c r="F2" s="1" t="s">
        <v>13</v>
      </c>
    </row>
    <row r="3" spans="2:38" x14ac:dyDescent="0.4">
      <c r="B3" s="1">
        <v>1</v>
      </c>
      <c r="C3" s="1">
        <v>1</v>
      </c>
      <c r="D3" s="1">
        <v>4</v>
      </c>
      <c r="E3" s="1">
        <v>4</v>
      </c>
      <c r="F3" s="2"/>
      <c r="H3" t="s">
        <v>8</v>
      </c>
      <c r="J3" t="s">
        <v>9</v>
      </c>
    </row>
    <row r="4" spans="2:38" x14ac:dyDescent="0.4">
      <c r="B4" s="1">
        <v>2</v>
      </c>
      <c r="C4" s="1">
        <v>4</v>
      </c>
      <c r="D4" s="1">
        <v>4</v>
      </c>
      <c r="E4" s="1">
        <v>3</v>
      </c>
      <c r="F4" s="3"/>
      <c r="H4" t="s">
        <v>6</v>
      </c>
      <c r="J4" t="s">
        <v>7</v>
      </c>
    </row>
    <row r="5" spans="2:38" x14ac:dyDescent="0.4">
      <c r="B5" s="1">
        <v>3</v>
      </c>
      <c r="C5" s="1">
        <v>3</v>
      </c>
      <c r="D5" s="1">
        <v>3</v>
      </c>
      <c r="E5" s="1">
        <v>4</v>
      </c>
      <c r="F5" s="3"/>
    </row>
    <row r="6" spans="2:38" x14ac:dyDescent="0.4">
      <c r="B6" s="1">
        <v>4</v>
      </c>
      <c r="C6" s="1">
        <v>3</v>
      </c>
      <c r="D6" s="1">
        <v>4</v>
      </c>
      <c r="E6" s="1">
        <v>3</v>
      </c>
      <c r="F6" s="3"/>
      <c r="H6" t="s">
        <v>10</v>
      </c>
      <c r="O6" s="1">
        <v>1</v>
      </c>
      <c r="P6" s="1">
        <v>4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4</v>
      </c>
      <c r="W6" s="1">
        <v>4</v>
      </c>
      <c r="X6" s="1">
        <v>3</v>
      </c>
      <c r="Y6" s="1">
        <v>4</v>
      </c>
      <c r="Z6" s="1">
        <v>4</v>
      </c>
      <c r="AA6" s="1">
        <v>5</v>
      </c>
      <c r="AB6" s="1">
        <v>4</v>
      </c>
      <c r="AC6" s="1">
        <v>4</v>
      </c>
      <c r="AD6" s="1">
        <v>4</v>
      </c>
      <c r="AE6" s="1">
        <v>3</v>
      </c>
      <c r="AF6" s="1">
        <v>4</v>
      </c>
      <c r="AG6" s="1">
        <v>3</v>
      </c>
      <c r="AH6" s="1">
        <v>4</v>
      </c>
      <c r="AI6" s="1">
        <v>4</v>
      </c>
      <c r="AJ6" s="1">
        <v>3</v>
      </c>
      <c r="AK6" s="1">
        <v>3</v>
      </c>
      <c r="AL6" s="1">
        <v>3</v>
      </c>
    </row>
    <row r="7" spans="2:38" x14ac:dyDescent="0.4">
      <c r="B7" s="1">
        <v>5</v>
      </c>
      <c r="C7" s="1">
        <v>3</v>
      </c>
      <c r="D7" s="1">
        <v>4</v>
      </c>
      <c r="E7" s="1">
        <v>4</v>
      </c>
      <c r="F7" s="3"/>
      <c r="H7" t="s">
        <v>11</v>
      </c>
      <c r="N7" t="s">
        <v>19</v>
      </c>
      <c r="O7" s="6">
        <f>O6-$F$12</f>
        <v>-2.4338624338624339</v>
      </c>
      <c r="P7" s="6">
        <f t="shared" ref="P7:AL7" si="0">P6-$F$12</f>
        <v>0.56613756613756605</v>
      </c>
      <c r="Q7" s="6">
        <f t="shared" si="0"/>
        <v>-0.43386243386243395</v>
      </c>
      <c r="R7" s="6">
        <f t="shared" si="0"/>
        <v>-0.43386243386243395</v>
      </c>
      <c r="S7" s="6">
        <f t="shared" si="0"/>
        <v>-0.43386243386243395</v>
      </c>
      <c r="T7" s="6">
        <f t="shared" si="0"/>
        <v>-0.43386243386243395</v>
      </c>
      <c r="U7" s="6">
        <f t="shared" si="0"/>
        <v>-0.43386243386243395</v>
      </c>
      <c r="V7" s="6">
        <f t="shared" si="0"/>
        <v>0.56613756613756605</v>
      </c>
      <c r="W7" s="6">
        <f t="shared" si="0"/>
        <v>0.56613756613756605</v>
      </c>
      <c r="X7" s="6">
        <f t="shared" si="0"/>
        <v>-0.43386243386243395</v>
      </c>
      <c r="Y7" s="6">
        <f t="shared" si="0"/>
        <v>0.56613756613756605</v>
      </c>
      <c r="Z7" s="6">
        <f t="shared" si="0"/>
        <v>0.56613756613756605</v>
      </c>
      <c r="AA7" s="6">
        <f t="shared" si="0"/>
        <v>1.5661375661375661</v>
      </c>
      <c r="AB7" s="6">
        <f t="shared" si="0"/>
        <v>0.56613756613756605</v>
      </c>
      <c r="AC7" s="6">
        <f t="shared" si="0"/>
        <v>0.56613756613756605</v>
      </c>
      <c r="AD7" s="6">
        <f t="shared" si="0"/>
        <v>0.56613756613756605</v>
      </c>
      <c r="AE7" s="6">
        <f t="shared" si="0"/>
        <v>-0.43386243386243395</v>
      </c>
      <c r="AF7" s="6">
        <f t="shared" si="0"/>
        <v>0.56613756613756605</v>
      </c>
      <c r="AG7" s="6">
        <f t="shared" si="0"/>
        <v>-0.43386243386243395</v>
      </c>
      <c r="AH7" s="6">
        <f t="shared" si="0"/>
        <v>0.56613756613756605</v>
      </c>
      <c r="AI7" s="6">
        <f t="shared" si="0"/>
        <v>0.56613756613756605</v>
      </c>
      <c r="AJ7" s="6">
        <f t="shared" si="0"/>
        <v>-0.43386243386243395</v>
      </c>
      <c r="AK7" s="6">
        <f t="shared" si="0"/>
        <v>-0.43386243386243395</v>
      </c>
      <c r="AL7" s="6">
        <f t="shared" si="0"/>
        <v>-0.43386243386243395</v>
      </c>
    </row>
    <row r="8" spans="2:38" x14ac:dyDescent="0.4">
      <c r="B8" s="1">
        <v>6</v>
      </c>
      <c r="C8" s="1">
        <v>3</v>
      </c>
      <c r="D8" s="1">
        <v>5</v>
      </c>
      <c r="E8" s="1">
        <v>4</v>
      </c>
      <c r="F8" s="3"/>
      <c r="H8" t="s">
        <v>12</v>
      </c>
      <c r="N8" t="s">
        <v>20</v>
      </c>
      <c r="O8" s="6">
        <f>O7^2</f>
        <v>5.9236863469667709</v>
      </c>
      <c r="P8" s="6">
        <f t="shared" ref="P8:AL8" si="1">P7^2</f>
        <v>0.32051174379216696</v>
      </c>
      <c r="Q8" s="6">
        <f t="shared" si="1"/>
        <v>0.18823661151703489</v>
      </c>
      <c r="R8" s="6">
        <f t="shared" si="1"/>
        <v>0.18823661151703489</v>
      </c>
      <c r="S8" s="6">
        <f t="shared" si="1"/>
        <v>0.18823661151703489</v>
      </c>
      <c r="T8" s="6">
        <f t="shared" si="1"/>
        <v>0.18823661151703489</v>
      </c>
      <c r="U8" s="6">
        <f t="shared" si="1"/>
        <v>0.18823661151703489</v>
      </c>
      <c r="V8" s="6">
        <f t="shared" si="1"/>
        <v>0.32051174379216696</v>
      </c>
      <c r="W8" s="6">
        <f t="shared" si="1"/>
        <v>0.32051174379216696</v>
      </c>
      <c r="X8" s="6">
        <f t="shared" si="1"/>
        <v>0.18823661151703489</v>
      </c>
      <c r="Y8" s="6">
        <f t="shared" si="1"/>
        <v>0.32051174379216696</v>
      </c>
      <c r="Z8" s="6">
        <f t="shared" si="1"/>
        <v>0.32051174379216696</v>
      </c>
      <c r="AA8" s="6">
        <f t="shared" si="1"/>
        <v>2.4527868760672993</v>
      </c>
      <c r="AB8" s="6">
        <f t="shared" si="1"/>
        <v>0.32051174379216696</v>
      </c>
      <c r="AC8" s="6">
        <f t="shared" si="1"/>
        <v>0.32051174379216696</v>
      </c>
      <c r="AD8" s="6">
        <f t="shared" si="1"/>
        <v>0.32051174379216696</v>
      </c>
      <c r="AE8" s="6">
        <f t="shared" si="1"/>
        <v>0.18823661151703489</v>
      </c>
      <c r="AF8" s="6">
        <f t="shared" si="1"/>
        <v>0.32051174379216696</v>
      </c>
      <c r="AG8" s="6">
        <f t="shared" si="1"/>
        <v>0.18823661151703489</v>
      </c>
      <c r="AH8" s="6">
        <f t="shared" si="1"/>
        <v>0.32051174379216696</v>
      </c>
      <c r="AI8" s="6">
        <f t="shared" si="1"/>
        <v>0.32051174379216696</v>
      </c>
      <c r="AJ8" s="6">
        <f t="shared" si="1"/>
        <v>0.18823661151703489</v>
      </c>
      <c r="AK8" s="6">
        <f t="shared" si="1"/>
        <v>0.18823661151703489</v>
      </c>
      <c r="AL8" s="6">
        <f t="shared" si="1"/>
        <v>0.18823661151703489</v>
      </c>
    </row>
    <row r="9" spans="2:38" x14ac:dyDescent="0.4">
      <c r="B9" s="1">
        <v>7</v>
      </c>
      <c r="C9" s="1">
        <v>3</v>
      </c>
      <c r="D9" s="1">
        <v>4</v>
      </c>
      <c r="E9" s="1">
        <v>3</v>
      </c>
      <c r="F9" s="3"/>
    </row>
    <row r="10" spans="2:38" x14ac:dyDescent="0.4">
      <c r="B10" s="1">
        <v>8</v>
      </c>
      <c r="C10" s="1"/>
      <c r="D10" s="1">
        <v>4</v>
      </c>
      <c r="E10" s="1">
        <v>3</v>
      </c>
      <c r="F10" s="3"/>
    </row>
    <row r="11" spans="2:38" x14ac:dyDescent="0.4">
      <c r="B11" s="1">
        <v>9</v>
      </c>
      <c r="C11" s="1"/>
      <c r="D11" s="1"/>
      <c r="E11" s="1">
        <v>3</v>
      </c>
      <c r="F11" s="4"/>
      <c r="H11" t="s">
        <v>14</v>
      </c>
      <c r="I11" t="s">
        <v>17</v>
      </c>
      <c r="L11" t="s">
        <v>18</v>
      </c>
      <c r="M11" s="10">
        <f>SUM($O$8:$AL$8)</f>
        <v>13.972705131435291</v>
      </c>
    </row>
    <row r="12" spans="2:38" x14ac:dyDescent="0.4">
      <c r="B12" s="1" t="s">
        <v>4</v>
      </c>
      <c r="C12" s="5">
        <f>AVERAGE($C$3:$C$9)</f>
        <v>2.8571428571428572</v>
      </c>
      <c r="D12" s="5">
        <f>AVERAGE($D$3:$D$10)</f>
        <v>4</v>
      </c>
      <c r="E12" s="5">
        <f>AVERAGE($E$3:$E$11)</f>
        <v>3.4444444444444446</v>
      </c>
      <c r="F12" s="5">
        <f>AVERAGE($C$12:$E$12)</f>
        <v>3.4338624338624339</v>
      </c>
      <c r="O12" t="s">
        <v>23</v>
      </c>
    </row>
    <row r="13" spans="2:38" x14ac:dyDescent="0.4">
      <c r="H13" t="s">
        <v>15</v>
      </c>
      <c r="I13" t="s">
        <v>21</v>
      </c>
      <c r="L13" t="s">
        <v>22</v>
      </c>
      <c r="M13" s="8">
        <f>7*P15+8*Q15+9*R15</f>
        <v>4.8933400520702097</v>
      </c>
      <c r="P13" s="5">
        <f>AVERAGE($C$3:$C$9)</f>
        <v>2.8571428571428572</v>
      </c>
      <c r="Q13" s="5">
        <f>AVERAGE($D$3:$D$10)</f>
        <v>4</v>
      </c>
      <c r="R13" s="5">
        <f>AVERAGE($E$3:$E$11)</f>
        <v>3.4444444444444446</v>
      </c>
    </row>
    <row r="14" spans="2:38" x14ac:dyDescent="0.4">
      <c r="C14" s="6">
        <f>(C3-$C$12)^2</f>
        <v>3.4489795918367347</v>
      </c>
      <c r="D14" s="6">
        <f>(D3-$D$12)^2</f>
        <v>0</v>
      </c>
      <c r="E14" s="6">
        <f>(E3-$E$12)^2</f>
        <v>0.30864197530864174</v>
      </c>
      <c r="O14" t="s">
        <v>19</v>
      </c>
      <c r="P14" s="6">
        <f>P13-$F$12</f>
        <v>-0.57671957671957674</v>
      </c>
      <c r="Q14" s="6">
        <f t="shared" ref="Q14:R14" si="2">Q13-$F$12</f>
        <v>0.56613756613756605</v>
      </c>
      <c r="R14" s="6">
        <f t="shared" si="2"/>
        <v>1.0582010582010692E-2</v>
      </c>
    </row>
    <row r="15" spans="2:38" x14ac:dyDescent="0.4">
      <c r="C15" s="6">
        <f t="shared" ref="C15:C20" si="3">(C4-$C$12)^2</f>
        <v>1.3061224489795917</v>
      </c>
      <c r="D15" s="6">
        <f t="shared" ref="D15:D21" si="4">(D4-$D$12)^2</f>
        <v>0</v>
      </c>
      <c r="E15" s="6">
        <f t="shared" ref="E15:E22" si="5">(E4-$E$12)^2</f>
        <v>0.19753086419753105</v>
      </c>
      <c r="O15" t="s">
        <v>20</v>
      </c>
      <c r="P15" s="6">
        <f>P14^2</f>
        <v>0.33260547017160774</v>
      </c>
      <c r="Q15" s="6">
        <f t="shared" ref="Q15:R15" si="6">Q14^2</f>
        <v>0.32051174379216696</v>
      </c>
      <c r="R15" s="6">
        <f t="shared" si="6"/>
        <v>1.1197894795778627E-4</v>
      </c>
    </row>
    <row r="16" spans="2:38" x14ac:dyDescent="0.4">
      <c r="C16" s="6">
        <f t="shared" si="3"/>
        <v>2.0408163265306103E-2</v>
      </c>
      <c r="D16" s="6">
        <f t="shared" si="4"/>
        <v>1</v>
      </c>
      <c r="E16" s="6">
        <f t="shared" si="5"/>
        <v>0.30864197530864174</v>
      </c>
    </row>
    <row r="17" spans="2:13" x14ac:dyDescent="0.4">
      <c r="C17" s="6">
        <f t="shared" si="3"/>
        <v>2.0408163265306103E-2</v>
      </c>
      <c r="D17" s="6">
        <f t="shared" si="4"/>
        <v>0</v>
      </c>
      <c r="E17" s="6">
        <f t="shared" si="5"/>
        <v>0.19753086419753105</v>
      </c>
      <c r="H17" t="s">
        <v>16</v>
      </c>
      <c r="I17" t="s">
        <v>24</v>
      </c>
      <c r="L17" t="s">
        <v>25</v>
      </c>
    </row>
    <row r="18" spans="2:13" x14ac:dyDescent="0.4">
      <c r="C18" s="6">
        <f t="shared" si="3"/>
        <v>2.0408163265306103E-2</v>
      </c>
      <c r="D18" s="6">
        <f t="shared" si="4"/>
        <v>0</v>
      </c>
      <c r="E18" s="6">
        <f t="shared" si="5"/>
        <v>0.30864197530864174</v>
      </c>
      <c r="I18" s="6">
        <f>SUM($C$14:$C$20)</f>
        <v>4.8571428571428559</v>
      </c>
    </row>
    <row r="19" spans="2:13" x14ac:dyDescent="0.4">
      <c r="C19" s="6">
        <f t="shared" si="3"/>
        <v>2.0408163265306103E-2</v>
      </c>
      <c r="D19" s="6">
        <f t="shared" si="4"/>
        <v>1</v>
      </c>
      <c r="E19" s="6">
        <f t="shared" si="5"/>
        <v>0.30864197530864174</v>
      </c>
      <c r="I19" s="6">
        <f>SUM($D$14:$D$21)</f>
        <v>2</v>
      </c>
    </row>
    <row r="20" spans="2:13" x14ac:dyDescent="0.4">
      <c r="C20" s="6">
        <f t="shared" si="3"/>
        <v>2.0408163265306103E-2</v>
      </c>
      <c r="D20" s="6">
        <f t="shared" si="4"/>
        <v>0</v>
      </c>
      <c r="E20" s="6">
        <f t="shared" si="5"/>
        <v>0.19753086419753105</v>
      </c>
      <c r="I20" s="6">
        <f>SUM($E$14:$E$22)</f>
        <v>2.2222222222222219</v>
      </c>
    </row>
    <row r="21" spans="2:13" x14ac:dyDescent="0.4">
      <c r="D21" s="6">
        <f t="shared" si="4"/>
        <v>0</v>
      </c>
      <c r="E21" s="6">
        <f t="shared" si="5"/>
        <v>0.19753086419753105</v>
      </c>
      <c r="I21" s="9">
        <f>SUM($I$18:$I$20)</f>
        <v>9.0793650793650773</v>
      </c>
      <c r="M21" s="10">
        <f>I21+M13</f>
        <v>13.972705131435287</v>
      </c>
    </row>
    <row r="22" spans="2:13" x14ac:dyDescent="0.4">
      <c r="E22" s="6">
        <f t="shared" si="5"/>
        <v>0.19753086419753105</v>
      </c>
    </row>
    <row r="24" spans="2:13" s="11" customFormat="1" x14ac:dyDescent="0.4">
      <c r="B24" s="11" t="s">
        <v>26</v>
      </c>
    </row>
    <row r="26" spans="2:13" x14ac:dyDescent="0.4">
      <c r="B26" s="12" t="s">
        <v>31</v>
      </c>
      <c r="C26" t="s">
        <v>27</v>
      </c>
      <c r="E26" t="s">
        <v>28</v>
      </c>
      <c r="F26">
        <f>COUNTA($C$3:$E$11)-1</f>
        <v>23</v>
      </c>
    </row>
    <row r="27" spans="2:13" x14ac:dyDescent="0.4">
      <c r="B27" s="12" t="s">
        <v>30</v>
      </c>
      <c r="C27" t="s">
        <v>29</v>
      </c>
      <c r="E27" t="s">
        <v>32</v>
      </c>
      <c r="F27">
        <f>3-1</f>
        <v>2</v>
      </c>
    </row>
    <row r="29" spans="2:13" x14ac:dyDescent="0.4">
      <c r="C29" t="s">
        <v>33</v>
      </c>
      <c r="E29" t="s">
        <v>36</v>
      </c>
      <c r="I29" s="14" t="s">
        <v>38</v>
      </c>
      <c r="J29" s="16" t="s">
        <v>40</v>
      </c>
      <c r="K29" s="17">
        <f>M13</f>
        <v>4.8933400520702097</v>
      </c>
    </row>
    <row r="30" spans="2:13" x14ac:dyDescent="0.4">
      <c r="I30" s="14"/>
      <c r="J30" s="13" t="s">
        <v>32</v>
      </c>
      <c r="K30" s="13">
        <f>F27</f>
        <v>2</v>
      </c>
    </row>
    <row r="31" spans="2:13" x14ac:dyDescent="0.4">
      <c r="C31" t="s">
        <v>35</v>
      </c>
      <c r="E31" t="s">
        <v>34</v>
      </c>
      <c r="I31" s="14" t="s">
        <v>39</v>
      </c>
      <c r="J31" s="16" t="s">
        <v>25</v>
      </c>
      <c r="K31" s="18">
        <f>I21</f>
        <v>9.0793650793650773</v>
      </c>
    </row>
    <row r="32" spans="2:13" x14ac:dyDescent="0.4">
      <c r="I32" s="14"/>
      <c r="J32" s="13" t="s">
        <v>41</v>
      </c>
      <c r="K32" s="13">
        <f>COUNTA(C3:$E$11)-3</f>
        <v>21</v>
      </c>
    </row>
    <row r="35" spans="2:9" x14ac:dyDescent="0.4">
      <c r="C35" s="14" t="s">
        <v>42</v>
      </c>
      <c r="D35" s="15" t="s">
        <v>43</v>
      </c>
      <c r="F35" s="15" t="s">
        <v>45</v>
      </c>
      <c r="H35" s="16" t="s">
        <v>47</v>
      </c>
      <c r="I35" s="15">
        <f>K29/K30</f>
        <v>2.4466700260351049</v>
      </c>
    </row>
    <row r="36" spans="2:9" x14ac:dyDescent="0.4">
      <c r="C36" s="14"/>
      <c r="D36" t="s">
        <v>44</v>
      </c>
      <c r="F36" t="s">
        <v>46</v>
      </c>
      <c r="H36" s="13" t="s">
        <v>37</v>
      </c>
      <c r="I36">
        <f>K31/K32</f>
        <v>0.43235071806500369</v>
      </c>
    </row>
    <row r="38" spans="2:9" x14ac:dyDescent="0.4">
      <c r="C38" s="19" t="s">
        <v>48</v>
      </c>
      <c r="D38" s="7">
        <f>I35/I36</f>
        <v>5.6589937839937843</v>
      </c>
    </row>
    <row r="41" spans="2:9" x14ac:dyDescent="0.4">
      <c r="B41" t="s">
        <v>49</v>
      </c>
    </row>
    <row r="42" spans="2:9" x14ac:dyDescent="0.4">
      <c r="B42" s="20" t="s">
        <v>50</v>
      </c>
      <c r="C42" s="20" t="s">
        <v>53</v>
      </c>
      <c r="D42" s="20" t="s">
        <v>54</v>
      </c>
      <c r="E42" s="20" t="s">
        <v>55</v>
      </c>
      <c r="F42" s="20" t="s">
        <v>56</v>
      </c>
      <c r="H42" s="24" t="s">
        <v>57</v>
      </c>
    </row>
    <row r="43" spans="2:9" x14ac:dyDescent="0.4">
      <c r="B43" s="20" t="s">
        <v>23</v>
      </c>
      <c r="C43" s="21">
        <f>M13</f>
        <v>4.8933400520702097</v>
      </c>
      <c r="D43" s="22">
        <f>F27</f>
        <v>2</v>
      </c>
      <c r="E43" s="21">
        <f>I35</f>
        <v>2.4466700260351049</v>
      </c>
      <c r="F43" s="21">
        <f>E43/E44</f>
        <v>5.6589937839937843</v>
      </c>
      <c r="H43" t="s">
        <v>58</v>
      </c>
    </row>
    <row r="44" spans="2:9" x14ac:dyDescent="0.4">
      <c r="B44" s="20" t="s">
        <v>51</v>
      </c>
      <c r="C44" s="23">
        <f>I21</f>
        <v>9.0793650793650773</v>
      </c>
      <c r="D44" s="22">
        <f>F26-F27</f>
        <v>21</v>
      </c>
      <c r="E44" s="21">
        <f>I36</f>
        <v>0.43235071806500369</v>
      </c>
      <c r="F44" s="22"/>
      <c r="H44" t="s">
        <v>59</v>
      </c>
    </row>
    <row r="45" spans="2:9" x14ac:dyDescent="0.4">
      <c r="B45" s="20" t="s">
        <v>52</v>
      </c>
      <c r="C45" s="23">
        <f>C43+C44</f>
        <v>13.972705131435287</v>
      </c>
      <c r="D45" s="22">
        <f>F26</f>
        <v>23</v>
      </c>
      <c r="E45" s="22"/>
      <c r="F45" s="22"/>
    </row>
  </sheetData>
  <mergeCells count="4">
    <mergeCell ref="F3:F11"/>
    <mergeCell ref="I29:I30"/>
    <mergeCell ref="I31:I32"/>
    <mergeCell ref="C35:C3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2021-03-20T00:19:14Z</dcterms:modified>
</cp:coreProperties>
</file>