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Sheet1" sheetId="1" r:id="rId1"/>
    <sheet name="부트스트랩_표준오차" sheetId="2" r:id="rId2"/>
  </sheets>
  <calcPr calcId="152511"/>
</workbook>
</file>

<file path=xl/calcChain.xml><?xml version="1.0" encoding="utf-8"?>
<calcChain xmlns="http://schemas.openxmlformats.org/spreadsheetml/2006/main">
  <c r="O27" i="2" l="1"/>
  <c r="M26" i="2"/>
  <c r="M27" i="2" s="1"/>
  <c r="L22" i="2"/>
  <c r="E21" i="2"/>
  <c r="E20" i="2"/>
  <c r="H18" i="2"/>
  <c r="G18" i="2"/>
  <c r="F18" i="2"/>
  <c r="E18" i="2"/>
  <c r="D18" i="2"/>
  <c r="C18" i="2"/>
  <c r="K10" i="2"/>
  <c r="K11" i="2" s="1"/>
  <c r="M22" i="2" s="1"/>
  <c r="K9" i="2"/>
  <c r="M23" i="2" l="1"/>
  <c r="O23" i="2"/>
</calcChain>
</file>

<file path=xl/sharedStrings.xml><?xml version="1.0" encoding="utf-8"?>
<sst xmlns="http://schemas.openxmlformats.org/spreadsheetml/2006/main" count="29" uniqueCount="28">
  <si>
    <t>부트스트랩법</t>
  </si>
  <si>
    <t>부트스트랩법은 재표본의 통계량 분포로 표본분포를 추정</t>
  </si>
  <si>
    <t>원래의 표본에서 같은 크기의 재표본을 복원추출법으로 많이 만든다.</t>
  </si>
  <si>
    <t>1000~2000회 정도 만들면 통계량의 값이 안정</t>
  </si>
  <si>
    <t>원래 표본</t>
    <phoneticPr fontId="3" type="noConversion"/>
  </si>
  <si>
    <t>평균</t>
    <phoneticPr fontId="3" type="noConversion"/>
  </si>
  <si>
    <t>표준편차</t>
    <phoneticPr fontId="3" type="noConversion"/>
  </si>
  <si>
    <t>재표본</t>
    <phoneticPr fontId="3" type="noConversion"/>
  </si>
  <si>
    <t>표준오차</t>
    <phoneticPr fontId="3" type="noConversion"/>
  </si>
  <si>
    <t>1번째</t>
    <phoneticPr fontId="3" type="noConversion"/>
  </si>
  <si>
    <t>2번째</t>
  </si>
  <si>
    <t>3번째</t>
  </si>
  <si>
    <t>4번째</t>
  </si>
  <si>
    <t>5번째</t>
  </si>
  <si>
    <t>6번째</t>
  </si>
  <si>
    <t>평균의 평균</t>
    <phoneticPr fontId="3" type="noConversion"/>
  </si>
  <si>
    <t>모평균에 대한 신뢰계수 95%의 신뢰구간(n=5)</t>
    <phoneticPr fontId="3" type="noConversion"/>
  </si>
  <si>
    <t>평균의 표준편차(표준오차)</t>
    <phoneticPr fontId="3" type="noConversion"/>
  </si>
  <si>
    <t>qt(0.975,df=4)</t>
  </si>
  <si>
    <t>기존의 방법(t 분포)</t>
    <phoneticPr fontId="3" type="noConversion"/>
  </si>
  <si>
    <t>3       2.78*0.71</t>
    <phoneticPr fontId="3" type="noConversion"/>
  </si>
  <si>
    <t>t값의 범위</t>
    <phoneticPr fontId="3" type="noConversion"/>
  </si>
  <si>
    <t>t</t>
    <phoneticPr fontId="3" type="noConversion"/>
  </si>
  <si>
    <t>부트스트랩법</t>
    <phoneticPr fontId="3" type="noConversion"/>
  </si>
  <si>
    <t>비슷하다.</t>
    <phoneticPr fontId="3" type="noConversion"/>
  </si>
  <si>
    <t>3       2.78*0.53</t>
    <phoneticPr fontId="3" type="noConversion"/>
  </si>
  <si>
    <t>범위</t>
    <phoneticPr fontId="3" type="noConversion"/>
  </si>
  <si>
    <t xml:space="preserve"> 모수 범위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</si>
</sst>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7">
    <xf numFmtId="0" fontId="0" fillId="0" borderId="0" xfId="0"/>
    <xf numFmtId="0" fontId="1" fillId="0" borderId="0" xfId="1">
      <alignment vertical="center"/>
    </xf>
    <xf numFmtId="2" fontId="1" fillId="0" borderId="0" xfId="1" applyNumberFormat="1">
      <alignment vertical="center"/>
    </xf>
    <xf numFmtId="0" fontId="4" fillId="0" borderId="0" xfId="1" applyFont="1">
      <alignment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/>
    </xf>
    <xf numFmtId="0" fontId="5" fillId="0" borderId="0" xfId="1" applyFont="1">
      <alignment vertical="center"/>
    </xf>
  </cellXfs>
  <cellStyles count="2">
    <cellStyle name="표준" xfId="0" builtinId="0"/>
    <cellStyle name="표준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223345</xdr:colOff>
      <xdr:row>9</xdr:row>
      <xdr:rowOff>0</xdr:rowOff>
    </xdr:from>
    <xdr:to>
      <xdr:col>4</xdr:col>
      <xdr:colOff>538655</xdr:colOff>
      <xdr:row>11</xdr:row>
      <xdr:rowOff>111672</xdr:rowOff>
    </xdr:to>
    <xdr:cxnSp macro="">
      <xdr:nvCxnSpPr>
        <xdr:cNvPr id="2" name="직선 화살표 연결선 1"/>
        <xdr:cNvCxnSpPr/>
      </xdr:nvCxnSpPr>
      <xdr:spPr>
        <a:xfrm flipH="1">
          <a:off x="2280745" y="1885950"/>
          <a:ext cx="1001110" cy="530772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9</xdr:col>
      <xdr:colOff>495300</xdr:colOff>
      <xdr:row>22</xdr:row>
      <xdr:rowOff>6625</xdr:rowOff>
    </xdr:from>
    <xdr:ext cx="137282" cy="172227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/>
            <xdr:cNvSpPr txBox="1"/>
          </xdr:nvSpPr>
          <xdr:spPr>
            <a:xfrm>
              <a:off x="6667500" y="4616725"/>
              <a:ext cx="137282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altLang="ko-KR" sz="110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±</m:t>
                    </m:r>
                  </m:oMath>
                </m:oMathPara>
              </a14:m>
              <a:endParaRPr lang="ko-KR" altLang="en-US" sz="1100"/>
            </a:p>
          </xdr:txBody>
        </xdr:sp>
      </mc:Choice>
      <mc:Fallback>
        <xdr:sp macro="" textlink="">
          <xdr:nvSpPr>
            <xdr:cNvPr id="3" name="TextBox 2"/>
            <xdr:cNvSpPr txBox="1"/>
          </xdr:nvSpPr>
          <xdr:spPr>
            <a:xfrm>
              <a:off x="6667500" y="4616725"/>
              <a:ext cx="137282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altLang="ko-KR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±</a:t>
              </a:r>
              <a:endParaRPr lang="ko-KR" altLang="en-US" sz="1100"/>
            </a:p>
          </xdr:txBody>
        </xdr:sp>
      </mc:Fallback>
    </mc:AlternateContent>
    <xdr:clientData/>
  </xdr:oneCellAnchor>
  <xdr:twoCellAnchor>
    <xdr:from>
      <xdr:col>10</xdr:col>
      <xdr:colOff>563218</xdr:colOff>
      <xdr:row>10</xdr:row>
      <xdr:rowOff>157370</xdr:rowOff>
    </xdr:from>
    <xdr:to>
      <xdr:col>10</xdr:col>
      <xdr:colOff>679174</xdr:colOff>
      <xdr:row>22</xdr:row>
      <xdr:rowOff>115956</xdr:rowOff>
    </xdr:to>
    <xdr:cxnSp macro="">
      <xdr:nvCxnSpPr>
        <xdr:cNvPr id="4" name="직선 화살표 연결선 3"/>
        <xdr:cNvCxnSpPr/>
      </xdr:nvCxnSpPr>
      <xdr:spPr>
        <a:xfrm flipV="1">
          <a:off x="7421218" y="2252870"/>
          <a:ext cx="115956" cy="2473186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13</xdr:col>
      <xdr:colOff>56322</xdr:colOff>
      <xdr:row>22</xdr:row>
      <xdr:rowOff>31473</xdr:rowOff>
    </xdr:from>
    <xdr:ext cx="137538" cy="172227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5" name="TextBox 4"/>
            <xdr:cNvSpPr txBox="1"/>
          </xdr:nvSpPr>
          <xdr:spPr>
            <a:xfrm>
              <a:off x="9171747" y="4641573"/>
              <a:ext cx="13753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ko-KR" altLang="en-US" sz="1100" i="1">
                        <a:latin typeface="Cambria Math" panose="02040503050406030204" pitchFamily="18" charset="0"/>
                      </a:rPr>
                      <m:t>≤</m:t>
                    </m:r>
                  </m:oMath>
                </m:oMathPara>
              </a14:m>
              <a:endParaRPr lang="ko-KR" altLang="en-US" sz="1100"/>
            </a:p>
          </xdr:txBody>
        </xdr:sp>
      </mc:Choice>
      <mc:Fallback>
        <xdr:sp macro="" textlink="">
          <xdr:nvSpPr>
            <xdr:cNvPr id="5" name="TextBox 4"/>
            <xdr:cNvSpPr txBox="1"/>
          </xdr:nvSpPr>
          <xdr:spPr>
            <a:xfrm>
              <a:off x="9171747" y="4641573"/>
              <a:ext cx="13753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ko-KR" altLang="en-US" sz="1100" i="0">
                  <a:latin typeface="Cambria Math" panose="02040503050406030204" pitchFamily="18" charset="0"/>
                </a:rPr>
                <a:t>≤</a:t>
              </a:r>
              <a:endParaRPr lang="ko-KR" altLang="en-US" sz="1100"/>
            </a:p>
          </xdr:txBody>
        </xdr:sp>
      </mc:Fallback>
    </mc:AlternateContent>
    <xdr:clientData/>
  </xdr:oneCellAnchor>
  <xdr:oneCellAnchor>
    <xdr:from>
      <xdr:col>13</xdr:col>
      <xdr:colOff>429040</xdr:colOff>
      <xdr:row>22</xdr:row>
      <xdr:rowOff>39756</xdr:rowOff>
    </xdr:from>
    <xdr:ext cx="137538" cy="172227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6" name="TextBox 5"/>
            <xdr:cNvSpPr txBox="1"/>
          </xdr:nvSpPr>
          <xdr:spPr>
            <a:xfrm>
              <a:off x="9544465" y="4649856"/>
              <a:ext cx="13753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ko-KR" altLang="en-US" sz="1100" i="1">
                        <a:latin typeface="Cambria Math" panose="02040503050406030204" pitchFamily="18" charset="0"/>
                      </a:rPr>
                      <m:t>≤</m:t>
                    </m:r>
                  </m:oMath>
                </m:oMathPara>
              </a14:m>
              <a:endParaRPr lang="ko-KR" altLang="en-US" sz="1100"/>
            </a:p>
          </xdr:txBody>
        </xdr:sp>
      </mc:Choice>
      <mc:Fallback>
        <xdr:sp macro="" textlink="">
          <xdr:nvSpPr>
            <xdr:cNvPr id="6" name="TextBox 5"/>
            <xdr:cNvSpPr txBox="1"/>
          </xdr:nvSpPr>
          <xdr:spPr>
            <a:xfrm>
              <a:off x="9544465" y="4649856"/>
              <a:ext cx="13753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ko-KR" altLang="en-US" sz="1100" i="0">
                  <a:latin typeface="Cambria Math" panose="02040503050406030204" pitchFamily="18" charset="0"/>
                </a:rPr>
                <a:t>≤</a:t>
              </a:r>
              <a:endParaRPr lang="ko-KR" altLang="en-US" sz="1100"/>
            </a:p>
          </xdr:txBody>
        </xdr:sp>
      </mc:Fallback>
    </mc:AlternateContent>
    <xdr:clientData/>
  </xdr:oneCellAnchor>
  <xdr:twoCellAnchor>
    <xdr:from>
      <xdr:col>7</xdr:col>
      <xdr:colOff>654326</xdr:colOff>
      <xdr:row>21</xdr:row>
      <xdr:rowOff>115956</xdr:rowOff>
    </xdr:from>
    <xdr:to>
      <xdr:col>10</xdr:col>
      <xdr:colOff>115957</xdr:colOff>
      <xdr:row>22</xdr:row>
      <xdr:rowOff>66261</xdr:rowOff>
    </xdr:to>
    <xdr:cxnSp macro="">
      <xdr:nvCxnSpPr>
        <xdr:cNvPr id="7" name="직선 화살표 연결선 6"/>
        <xdr:cNvCxnSpPr/>
      </xdr:nvCxnSpPr>
      <xdr:spPr>
        <a:xfrm>
          <a:off x="5454926" y="4516506"/>
          <a:ext cx="1519031" cy="15985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9</xdr:col>
      <xdr:colOff>495300</xdr:colOff>
      <xdr:row>26</xdr:row>
      <xdr:rowOff>6625</xdr:rowOff>
    </xdr:from>
    <xdr:ext cx="137282" cy="172227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8" name="TextBox 7"/>
            <xdr:cNvSpPr txBox="1"/>
          </xdr:nvSpPr>
          <xdr:spPr>
            <a:xfrm>
              <a:off x="6667500" y="5454925"/>
              <a:ext cx="137282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altLang="ko-KR" sz="110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±</m:t>
                    </m:r>
                  </m:oMath>
                </m:oMathPara>
              </a14:m>
              <a:endParaRPr lang="ko-KR" altLang="en-US" sz="1100"/>
            </a:p>
          </xdr:txBody>
        </xdr:sp>
      </mc:Choice>
      <mc:Fallback>
        <xdr:sp macro="" textlink="">
          <xdr:nvSpPr>
            <xdr:cNvPr id="8" name="TextBox 7"/>
            <xdr:cNvSpPr txBox="1"/>
          </xdr:nvSpPr>
          <xdr:spPr>
            <a:xfrm>
              <a:off x="6667500" y="5454925"/>
              <a:ext cx="137282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altLang="ko-KR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±</a:t>
              </a:r>
              <a:endParaRPr lang="ko-KR" altLang="en-US" sz="1100"/>
            </a:p>
          </xdr:txBody>
        </xdr:sp>
      </mc:Fallback>
    </mc:AlternateContent>
    <xdr:clientData/>
  </xdr:oneCellAnchor>
  <xdr:twoCellAnchor>
    <xdr:from>
      <xdr:col>14</xdr:col>
      <xdr:colOff>414130</xdr:colOff>
      <xdr:row>23</xdr:row>
      <xdr:rowOff>41413</xdr:rowOff>
    </xdr:from>
    <xdr:to>
      <xdr:col>14</xdr:col>
      <xdr:colOff>414130</xdr:colOff>
      <xdr:row>25</xdr:row>
      <xdr:rowOff>182218</xdr:rowOff>
    </xdr:to>
    <xdr:cxnSp macro="">
      <xdr:nvCxnSpPr>
        <xdr:cNvPr id="9" name="직선 연결선 8"/>
        <xdr:cNvCxnSpPr/>
      </xdr:nvCxnSpPr>
      <xdr:spPr>
        <a:xfrm>
          <a:off x="10215355" y="4861063"/>
          <a:ext cx="0" cy="559905"/>
        </a:xfrm>
        <a:prstGeom prst="line">
          <a:avLst/>
        </a:prstGeom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P27"/>
  <sheetViews>
    <sheetView tabSelected="1" topLeftCell="A10" zoomScale="115" zoomScaleNormal="115" workbookViewId="0">
      <selection activeCell="G25" sqref="G25"/>
    </sheetView>
  </sheetViews>
  <sheetFormatPr defaultRowHeight="16.5" x14ac:dyDescent="0.3"/>
  <cols>
    <col min="1" max="10" width="9" style="1"/>
    <col min="11" max="11" width="11.625" style="1" bestFit="1" customWidth="1"/>
    <col min="12" max="16384" width="9" style="1"/>
  </cols>
  <sheetData>
    <row r="3" spans="2:11" x14ac:dyDescent="0.3">
      <c r="B3" s="1" t="s">
        <v>0</v>
      </c>
    </row>
    <row r="5" spans="2:11" x14ac:dyDescent="0.3">
      <c r="B5" s="1" t="s">
        <v>1</v>
      </c>
    </row>
    <row r="6" spans="2:11" x14ac:dyDescent="0.3">
      <c r="B6" s="1" t="s">
        <v>2</v>
      </c>
    </row>
    <row r="7" spans="2:11" x14ac:dyDescent="0.3">
      <c r="B7" s="1" t="s">
        <v>3</v>
      </c>
    </row>
    <row r="9" spans="2:11" x14ac:dyDescent="0.3">
      <c r="B9" s="1" t="s">
        <v>4</v>
      </c>
      <c r="D9" s="1">
        <v>5</v>
      </c>
      <c r="E9" s="1">
        <v>2</v>
      </c>
      <c r="F9" s="1">
        <v>1</v>
      </c>
      <c r="G9" s="1">
        <v>3</v>
      </c>
      <c r="H9" s="1">
        <v>4</v>
      </c>
      <c r="J9" s="1" t="s">
        <v>5</v>
      </c>
      <c r="K9" s="1">
        <f>AVERAGE(D9:H9)</f>
        <v>3</v>
      </c>
    </row>
    <row r="10" spans="2:11" x14ac:dyDescent="0.3">
      <c r="J10" s="1" t="s">
        <v>6</v>
      </c>
      <c r="K10" s="1">
        <f>_xlfn.STDEV.S(D9:H9)</f>
        <v>1.5811388300841898</v>
      </c>
    </row>
    <row r="11" spans="2:11" x14ac:dyDescent="0.3">
      <c r="D11" s="1" t="s">
        <v>7</v>
      </c>
      <c r="J11" s="1" t="s">
        <v>8</v>
      </c>
      <c r="K11" s="2">
        <f>K10/SQRT(COUNT(D9:H9))</f>
        <v>0.70710678118654757</v>
      </c>
    </row>
    <row r="12" spans="2:11" x14ac:dyDescent="0.3">
      <c r="C12" s="1" t="s">
        <v>9</v>
      </c>
      <c r="D12" s="1" t="s">
        <v>10</v>
      </c>
      <c r="E12" s="1" t="s">
        <v>11</v>
      </c>
      <c r="F12" s="1" t="s">
        <v>12</v>
      </c>
      <c r="G12" s="1" t="s">
        <v>13</v>
      </c>
      <c r="H12" s="1" t="s">
        <v>14</v>
      </c>
    </row>
    <row r="13" spans="2:11" x14ac:dyDescent="0.3">
      <c r="C13" s="1">
        <v>3</v>
      </c>
      <c r="D13" s="1">
        <v>4</v>
      </c>
      <c r="E13" s="1">
        <v>1</v>
      </c>
      <c r="F13" s="1">
        <v>2</v>
      </c>
      <c r="G13" s="1">
        <v>2</v>
      </c>
      <c r="H13" s="1">
        <v>2</v>
      </c>
    </row>
    <row r="14" spans="2:11" x14ac:dyDescent="0.3">
      <c r="C14" s="1">
        <v>4</v>
      </c>
      <c r="D14" s="1">
        <v>4</v>
      </c>
      <c r="E14" s="1">
        <v>3</v>
      </c>
      <c r="F14" s="1">
        <v>3</v>
      </c>
      <c r="G14" s="1">
        <v>2</v>
      </c>
      <c r="H14" s="1">
        <v>2</v>
      </c>
    </row>
    <row r="15" spans="2:11" x14ac:dyDescent="0.3">
      <c r="C15" s="1">
        <v>2</v>
      </c>
      <c r="D15" s="1">
        <v>5</v>
      </c>
      <c r="E15" s="1">
        <v>1</v>
      </c>
      <c r="F15" s="1">
        <v>5</v>
      </c>
      <c r="G15" s="1">
        <v>3</v>
      </c>
      <c r="H15" s="1">
        <v>5</v>
      </c>
    </row>
    <row r="16" spans="2:11" x14ac:dyDescent="0.3">
      <c r="C16" s="1">
        <v>4</v>
      </c>
      <c r="D16" s="1">
        <v>1</v>
      </c>
      <c r="E16" s="1">
        <v>3</v>
      </c>
      <c r="F16" s="1">
        <v>3</v>
      </c>
      <c r="G16" s="1">
        <v>1</v>
      </c>
      <c r="H16" s="1">
        <v>1</v>
      </c>
    </row>
    <row r="17" spans="2:16" x14ac:dyDescent="0.3">
      <c r="C17" s="1">
        <v>1</v>
      </c>
      <c r="D17" s="1">
        <v>3</v>
      </c>
      <c r="E17" s="1">
        <v>3</v>
      </c>
      <c r="F17" s="1">
        <v>4</v>
      </c>
      <c r="G17" s="1">
        <v>4</v>
      </c>
      <c r="H17" s="1">
        <v>2</v>
      </c>
    </row>
    <row r="18" spans="2:16" x14ac:dyDescent="0.3">
      <c r="B18" s="1" t="s">
        <v>5</v>
      </c>
      <c r="C18" s="1">
        <f>AVERAGE(C13:C17)</f>
        <v>2.8</v>
      </c>
      <c r="D18" s="1">
        <f>AVERAGE(D13:D17)</f>
        <v>3.4</v>
      </c>
      <c r="E18" s="1">
        <f>AVERAGE(E13:E17)</f>
        <v>2.2000000000000002</v>
      </c>
      <c r="F18" s="1">
        <f>AVERAGE(F13:F17)</f>
        <v>3.4</v>
      </c>
      <c r="G18" s="1">
        <f t="shared" ref="G18:H18" si="0">AVERAGE(G13:G17)</f>
        <v>2.4</v>
      </c>
      <c r="H18" s="1">
        <f t="shared" si="0"/>
        <v>2.4</v>
      </c>
    </row>
    <row r="20" spans="2:16" x14ac:dyDescent="0.3">
      <c r="B20" s="1" t="s">
        <v>15</v>
      </c>
      <c r="E20" s="1">
        <f>AVERAGE(C18:H18)</f>
        <v>2.7666666666666662</v>
      </c>
      <c r="J20" s="1" t="s">
        <v>16</v>
      </c>
    </row>
    <row r="21" spans="2:16" x14ac:dyDescent="0.3">
      <c r="B21" s="1" t="s">
        <v>17</v>
      </c>
      <c r="E21" s="2">
        <f>_xlfn.STDEV.S(C18:H18)</f>
        <v>0.52788887719544497</v>
      </c>
    </row>
    <row r="22" spans="2:16" x14ac:dyDescent="0.3">
      <c r="H22" s="1" t="s">
        <v>18</v>
      </c>
      <c r="J22" s="3" t="s">
        <v>19</v>
      </c>
      <c r="L22" s="1">
        <f>K9</f>
        <v>3</v>
      </c>
      <c r="M22" s="1">
        <f>2.78*K11</f>
        <v>1.9657568516986021</v>
      </c>
    </row>
    <row r="23" spans="2:16" x14ac:dyDescent="0.3">
      <c r="J23" s="4" t="s">
        <v>20</v>
      </c>
      <c r="K23" s="4"/>
      <c r="L23" s="1" t="s">
        <v>21</v>
      </c>
      <c r="M23" s="1">
        <f>L22-M22</f>
        <v>1.0342431483013979</v>
      </c>
      <c r="N23" s="5" t="s">
        <v>22</v>
      </c>
      <c r="O23" s="1">
        <f>L22+M22</f>
        <v>4.9657568516986021</v>
      </c>
    </row>
    <row r="25" spans="2:16" x14ac:dyDescent="0.3">
      <c r="J25" s="6" t="s">
        <v>23</v>
      </c>
      <c r="P25" s="1" t="s">
        <v>24</v>
      </c>
    </row>
    <row r="26" spans="2:16" x14ac:dyDescent="0.3">
      <c r="L26" s="1">
        <v>3</v>
      </c>
      <c r="M26" s="1">
        <f>2.78*0.53</f>
        <v>1.4734</v>
      </c>
    </row>
    <row r="27" spans="2:16" x14ac:dyDescent="0.3">
      <c r="J27" s="4" t="s">
        <v>25</v>
      </c>
      <c r="K27" s="4"/>
      <c r="L27" s="1" t="s">
        <v>26</v>
      </c>
      <c r="M27" s="1">
        <f>L26-M26</f>
        <v>1.5266</v>
      </c>
      <c r="N27" s="1" t="s">
        <v>27</v>
      </c>
      <c r="O27" s="1">
        <f>L26+M26</f>
        <v>4.4733999999999998</v>
      </c>
    </row>
  </sheetData>
  <mergeCells count="2">
    <mergeCell ref="J23:K23"/>
    <mergeCell ref="J27:K27"/>
  </mergeCells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부트스트랩_표준오차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2021-03-12T19:21:12Z</dcterms:modified>
</cp:coreProperties>
</file>