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itgo\탐색_분석\24차시\"/>
    </mc:Choice>
  </mc:AlternateContent>
  <bookViews>
    <workbookView xWindow="0" yWindow="0" windowWidth="23952" windowHeight="7644"/>
  </bookViews>
  <sheets>
    <sheet name="확률분포" sheetId="2" r:id="rId1"/>
    <sheet name="균일분포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 l="1"/>
  <c r="C36" i="2"/>
  <c r="D34" i="2" s="1"/>
  <c r="K31" i="2" s="1"/>
  <c r="U35" i="2"/>
  <c r="U33" i="2"/>
  <c r="U31" i="2"/>
  <c r="U29" i="2"/>
  <c r="K28" i="2"/>
  <c r="S27" i="2"/>
  <c r="U27" i="2" s="1"/>
</calcChain>
</file>

<file path=xl/sharedStrings.xml><?xml version="1.0" encoding="utf-8"?>
<sst xmlns="http://schemas.openxmlformats.org/spreadsheetml/2006/main" count="136" uniqueCount="124">
  <si>
    <t>주사위나 동전을 던질 때 뭐가 나올지, 그 결과는 실제로 던져보기 전에는 알 수 없다.</t>
    <phoneticPr fontId="2" type="noConversion"/>
  </si>
  <si>
    <t>하지만 동전을 던질 때 앞면이 나올 가능성이 50%다 라고 말하는 것처럼 결과를 예측(기대)할 수 는 있다.</t>
    <phoneticPr fontId="2" type="noConversion"/>
  </si>
  <si>
    <t>확률변수</t>
    <phoneticPr fontId="2" type="noConversion"/>
  </si>
  <si>
    <t>시행해봐야 비로소 결과를 알 수 있는 변수</t>
    <phoneticPr fontId="2" type="noConversion"/>
  </si>
  <si>
    <t>이산확률변수</t>
    <phoneticPr fontId="2" type="noConversion"/>
  </si>
  <si>
    <t>확률변수가 취할 수 있는 값이 1,2,3, … 과 같이 띄엄띄엄 있어서 값의 수가 유한한 것</t>
    <phoneticPr fontId="2" type="noConversion"/>
  </si>
  <si>
    <t>연속확률변수</t>
    <phoneticPr fontId="2" type="noConversion"/>
  </si>
  <si>
    <t>확률분포</t>
    <phoneticPr fontId="2" type="noConversion"/>
  </si>
  <si>
    <t>확률변수가 취하는 값과 그 값이 실현하는 확률의 관계를 나타낸 것</t>
    <phoneticPr fontId="2" type="noConversion"/>
  </si>
  <si>
    <t xml:space="preserve">이산 확률 분포 </t>
    <phoneticPr fontId="2" type="noConversion"/>
  </si>
  <si>
    <t>연속확률분포</t>
    <phoneticPr fontId="2" type="noConversion"/>
  </si>
  <si>
    <t>균등(균일)</t>
    <phoneticPr fontId="2" type="noConversion"/>
  </si>
  <si>
    <t>uniform</t>
    <phoneticPr fontId="2" type="noConversion"/>
  </si>
  <si>
    <t>확률이 같은 분포</t>
    <phoneticPr fontId="2" type="noConversion"/>
  </si>
  <si>
    <t>이항</t>
    <phoneticPr fontId="2" type="noConversion"/>
  </si>
  <si>
    <t>binominal </t>
    <phoneticPr fontId="2" type="noConversion"/>
  </si>
  <si>
    <t>성공이나 실패처럼 결과가 두 종류밖에 없는 시행(베르누이 시행)에 대한 분포</t>
    <phoneticPr fontId="2" type="noConversion"/>
  </si>
  <si>
    <t>정규분포</t>
    <phoneticPr fontId="2" type="noConversion"/>
  </si>
  <si>
    <t>표준정규분포</t>
    <phoneticPr fontId="2" type="noConversion"/>
  </si>
  <si>
    <t>프아송</t>
    <phoneticPr fontId="2" type="noConversion"/>
  </si>
  <si>
    <t xml:space="preserve">Poissons </t>
    <phoneticPr fontId="2" type="noConversion"/>
  </si>
  <si>
    <t>카이제곱</t>
    <phoneticPr fontId="2" type="noConversion"/>
  </si>
  <si>
    <t>F분포</t>
    <phoneticPr fontId="2" type="noConversion"/>
  </si>
  <si>
    <t>t분포</t>
    <phoneticPr fontId="2" type="noConversion"/>
  </si>
  <si>
    <t>이항분포</t>
    <phoneticPr fontId="2" type="noConversion"/>
  </si>
  <si>
    <t>동전던지기에서 앞면이 나왔을 때를 성공(x=1이라 표기), 뒷면이 나왔을 때를 실패(x=0이라 표기)라고 한다.</t>
    <phoneticPr fontId="2" type="noConversion"/>
  </si>
  <si>
    <t>동전을 3번 던질 경우</t>
    <phoneticPr fontId="2" type="noConversion"/>
  </si>
  <si>
    <t>1회의 시행으로 성공할 확률</t>
    <phoneticPr fontId="2" type="noConversion"/>
  </si>
  <si>
    <t>Pr(x=1)</t>
    <phoneticPr fontId="2" type="noConversion"/>
  </si>
  <si>
    <t>1</t>
    <phoneticPr fontId="2" type="noConversion"/>
  </si>
  <si>
    <t>1회의 시행으로 실패할 확률</t>
    <phoneticPr fontId="2" type="noConversion"/>
  </si>
  <si>
    <t>Pr(x=0)</t>
    <phoneticPr fontId="2" type="noConversion"/>
  </si>
  <si>
    <t>2</t>
    <phoneticPr fontId="2" type="noConversion"/>
  </si>
  <si>
    <t xml:space="preserve">1회 </t>
    <phoneticPr fontId="2" type="noConversion"/>
  </si>
  <si>
    <t xml:space="preserve">2회 </t>
    <phoneticPr fontId="2" type="noConversion"/>
  </si>
  <si>
    <t>3회</t>
    <phoneticPr fontId="2" type="noConversion"/>
  </si>
  <si>
    <t>도</t>
    <phoneticPr fontId="2" type="noConversion"/>
  </si>
  <si>
    <t>4C1</t>
    <phoneticPr fontId="2" type="noConversion"/>
  </si>
  <si>
    <t>성공여부</t>
    <phoneticPr fontId="2" type="noConversion"/>
  </si>
  <si>
    <t>O</t>
    <phoneticPr fontId="2" type="noConversion"/>
  </si>
  <si>
    <t>X</t>
    <phoneticPr fontId="2" type="noConversion"/>
  </si>
  <si>
    <t>1회 째에 성공하고 2회째와 3회째에 실패할 확률</t>
    <phoneticPr fontId="2" type="noConversion"/>
  </si>
  <si>
    <t>O</t>
    <phoneticPr fontId="2" type="noConversion"/>
  </si>
  <si>
    <t>개</t>
    <phoneticPr fontId="2" type="noConversion"/>
  </si>
  <si>
    <t>4C2</t>
    <phoneticPr fontId="2" type="noConversion"/>
  </si>
  <si>
    <t>X</t>
    <phoneticPr fontId="2" type="noConversion"/>
  </si>
  <si>
    <t>3회의 시행으로 1회 성공하고 2회 실패할 확률</t>
    <phoneticPr fontId="2" type="noConversion"/>
  </si>
  <si>
    <t>3*0.125</t>
    <phoneticPr fontId="2" type="noConversion"/>
  </si>
  <si>
    <t>P=</t>
    <phoneticPr fontId="2" type="noConversion"/>
  </si>
  <si>
    <t>Pr(x=1)일 때</t>
    <phoneticPr fontId="2" type="noConversion"/>
  </si>
  <si>
    <t>걸</t>
    <phoneticPr fontId="2" type="noConversion"/>
  </si>
  <si>
    <t>4C3</t>
    <phoneticPr fontId="2" type="noConversion"/>
  </si>
  <si>
    <t>3회의 시행으로 1회 성공하고 2회 실패하는 조합</t>
    <phoneticPr fontId="2" type="noConversion"/>
  </si>
  <si>
    <t>n번의 시행으로 r번 성공할 확률</t>
    <phoneticPr fontId="2" type="noConversion"/>
  </si>
  <si>
    <t>순열 공식</t>
    <phoneticPr fontId="2" type="noConversion"/>
  </si>
  <si>
    <t>nPr</t>
    <phoneticPr fontId="2" type="noConversion"/>
  </si>
  <si>
    <t>n!</t>
    <phoneticPr fontId="2" type="noConversion"/>
  </si>
  <si>
    <r>
      <t>nCr * P</t>
    </r>
    <r>
      <rPr>
        <vertAlign val="superscript"/>
        <sz val="11"/>
        <color theme="1"/>
        <rFont val="맑은 고딕"/>
        <family val="3"/>
        <charset val="129"/>
        <scheme val="minor"/>
      </rPr>
      <t xml:space="preserve">r </t>
    </r>
    <r>
      <rPr>
        <sz val="11"/>
        <color theme="1"/>
        <rFont val="맑은 고딕"/>
        <family val="3"/>
        <charset val="129"/>
        <scheme val="minor"/>
      </rPr>
      <t>* (1-P)</t>
    </r>
    <r>
      <rPr>
        <vertAlign val="superscript"/>
        <sz val="11"/>
        <color theme="1"/>
        <rFont val="맑은 고딕"/>
        <family val="3"/>
        <charset val="129"/>
        <scheme val="minor"/>
      </rPr>
      <t>(n-r)</t>
    </r>
    <phoneticPr fontId="2" type="noConversion"/>
  </si>
  <si>
    <t>윷</t>
    <phoneticPr fontId="2" type="noConversion"/>
  </si>
  <si>
    <t>4C0</t>
    <phoneticPr fontId="2" type="noConversion"/>
  </si>
  <si>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C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phoneticPr fontId="2" type="noConversion"/>
  </si>
  <si>
    <t>(n-r)!</t>
    <phoneticPr fontId="2" type="noConversion"/>
  </si>
  <si>
    <t>모</t>
    <phoneticPr fontId="2" type="noConversion"/>
  </si>
  <si>
    <t>4C4</t>
    <phoneticPr fontId="2" type="noConversion"/>
  </si>
  <si>
    <t>조합 공식</t>
    <phoneticPr fontId="2" type="noConversion"/>
  </si>
  <si>
    <t>nCr</t>
    <phoneticPr fontId="2" type="noConversion"/>
  </si>
  <si>
    <t>r!</t>
    <phoneticPr fontId="2" type="noConversion"/>
  </si>
  <si>
    <t>r!(n-r)!</t>
    <phoneticPr fontId="2" type="noConversion"/>
  </si>
  <si>
    <t>이항 분포의 시행횟수를 늘리면 그 분포는 정규분포에 가까워진다.</t>
    <phoneticPr fontId="2" type="noConversion"/>
  </si>
  <si>
    <t>정규분포</t>
    <phoneticPr fontId="2" type="noConversion"/>
  </si>
  <si>
    <t>정규분포는 평균값을 중심으로 대칭을 이루는 종 모양의 분포, 우리 주변에 있는 키와 같은 그런 분포</t>
    <phoneticPr fontId="2" type="noConversion"/>
  </si>
  <si>
    <t>가우스분포라고도 한다</t>
    <phoneticPr fontId="2" type="noConversion"/>
  </si>
  <si>
    <t>통계학을 배우는데 있어서 가장 중요한 분포</t>
    <phoneticPr fontId="2" type="noConversion"/>
  </si>
  <si>
    <t>쁘아송분포</t>
    <phoneticPr fontId="2" type="noConversion"/>
  </si>
  <si>
    <t>시행횟수가 아주 많고(n이 크다), 사상 발생의 확률(p)이 아주 작을 때의 이항분포</t>
    <phoneticPr fontId="2" type="noConversion"/>
  </si>
  <si>
    <t>한 달에 생산한 물건 중 불량품의 수, 어느 교차점에서의 교통사고가 일어나는 수, 어느 지역에 떨어지는 벼락건수 등과같이</t>
    <phoneticPr fontId="2" type="noConversion"/>
  </si>
  <si>
    <t>드물게 일어나는 사항의 확률 분포를 나타내는데 이용</t>
    <phoneticPr fontId="2" type="noConversion"/>
  </si>
  <si>
    <t>정규분포 대신에 사용한다.</t>
    <phoneticPr fontId="2" type="noConversion"/>
  </si>
  <si>
    <t>모분산을 알 수 없고 표본의 크기가 작을 때 정규 분포(z분포)를 이용해 추정 또는 검정을 하면 결과가 틀릴 수 있다.</t>
    <phoneticPr fontId="2" type="noConversion"/>
  </si>
  <si>
    <t>이럴 경우는 스튜던트화 변량이 따르는 t분포를 사용한다.</t>
    <phoneticPr fontId="2" type="noConversion"/>
  </si>
  <si>
    <t xml:space="preserve">표본을 반복 추출해 표본평균을 계산한 경우, 그 표본평균은 평균 </t>
    <phoneticPr fontId="2" type="noConversion"/>
  </si>
  <si>
    <t>, 표준오차</t>
    <phoneticPr fontId="2" type="noConversion"/>
  </si>
  <si>
    <t>의 정규분포를 따른다.</t>
    <phoneticPr fontId="2" type="noConversion"/>
  </si>
  <si>
    <t>그러나 모표준편차(</t>
    <phoneticPr fontId="2" type="noConversion"/>
  </si>
  <si>
    <t>의 표준화변량</t>
    <phoneticPr fontId="2" type="noConversion"/>
  </si>
  <si>
    <t>의 스튜던트화 변량</t>
    <phoneticPr fontId="2" type="noConversion"/>
  </si>
  <si>
    <t xml:space="preserve">를 알 수 없을 때는 t분포를 따르는 </t>
    <phoneticPr fontId="2" type="noConversion"/>
  </si>
  <si>
    <t>스튜던트화 변량을 사용한다.</t>
    <phoneticPr fontId="2" type="noConversion"/>
  </si>
  <si>
    <t>n&gt;=30 근처부터 정규분포와 거의 일치한다.</t>
    <phoneticPr fontId="2" type="noConversion"/>
  </si>
  <si>
    <t>z 분포</t>
    <phoneticPr fontId="2" type="noConversion"/>
  </si>
  <si>
    <t>t 분포</t>
    <phoneticPr fontId="2" type="noConversion"/>
  </si>
  <si>
    <t>다양한 확률분포의 관계</t>
    <phoneticPr fontId="2" type="noConversion"/>
  </si>
  <si>
    <t>이산 확률분포</t>
    <phoneticPr fontId="2" type="noConversion"/>
  </si>
  <si>
    <t>연속 확률분포</t>
    <phoneticPr fontId="2" type="noConversion"/>
  </si>
  <si>
    <t>정규분포를 표준화 표준정규분포(평균 0, 표준편차1)</t>
    <phoneticPr fontId="2" type="noConversion"/>
  </si>
  <si>
    <t>n이 크다.</t>
    <phoneticPr fontId="2" type="noConversion"/>
  </si>
  <si>
    <t>제곱의 합</t>
    <phoneticPr fontId="2" type="noConversion"/>
  </si>
  <si>
    <t>표준정규분포</t>
    <phoneticPr fontId="2" type="noConversion"/>
  </si>
  <si>
    <t>프아송 분포</t>
    <phoneticPr fontId="2" type="noConversion"/>
  </si>
  <si>
    <t>n이 작고, 분산을 모른다.</t>
    <phoneticPr fontId="2" type="noConversion"/>
  </si>
  <si>
    <t>스튜던트화</t>
    <phoneticPr fontId="2" type="noConversion"/>
  </si>
  <si>
    <t>비율</t>
    <phoneticPr fontId="2" type="noConversion"/>
  </si>
  <si>
    <t>추측통계학</t>
    <phoneticPr fontId="2" type="noConversion"/>
  </si>
  <si>
    <t>불편추정</t>
    <phoneticPr fontId="2" type="noConversion"/>
  </si>
  <si>
    <t>참값인 모수와 비교해 큰 쪽에도 작은 쪽에도 치우치지 않는 통계량을 표본에서 추정하는 것을 말한다.</t>
    <phoneticPr fontId="2" type="noConversion"/>
  </si>
  <si>
    <t>분산에 대해서는 기술통계학에 따른 표본통계량을 자유도로 수정해 사용하지만 평균에 대해서는 표본평균을 그대로 모평균의 불편추정량으로 한다.</t>
    <phoneticPr fontId="2" type="noConversion"/>
  </si>
  <si>
    <t>통계학의 치우침</t>
    <phoneticPr fontId="2" type="noConversion"/>
  </si>
  <si>
    <t>기술통계학의 방법으로 통계량을 계산하면 참값이 모수보다도 커지기도 하고 작아지기도 한다.</t>
    <phoneticPr fontId="2" type="noConversion"/>
  </si>
  <si>
    <t>이런 치우침을 수정한 통계량(불편 추정량)을 얻는 것이 불편추정이다.</t>
    <phoneticPr fontId="2" type="noConversion"/>
  </si>
  <si>
    <t>불편 추정(수정)방법</t>
    <phoneticPr fontId="2" type="noConversion"/>
  </si>
  <si>
    <r>
      <t>표본분산 s</t>
    </r>
    <r>
      <rPr>
        <vertAlign val="superscript"/>
        <sz val="11"/>
        <color theme="1"/>
        <rFont val="맑은 고딕"/>
        <family val="3"/>
        <charset val="129"/>
        <scheme val="minor"/>
      </rPr>
      <t>2</t>
    </r>
    <phoneticPr fontId="2" type="noConversion"/>
  </si>
  <si>
    <t xml:space="preserve">식의 </t>
    <phoneticPr fontId="2" type="noConversion"/>
  </si>
  <si>
    <t>분포인 n(표본크기)에서 1을 빼서 값을 조금 작게 함으로써 모분산에 가까이 가게 한다.(불편 분산)</t>
    <phoneticPr fontId="2" type="noConversion"/>
  </si>
  <si>
    <t>이 n-1을 자유도라고 한다.</t>
    <phoneticPr fontId="2" type="noConversion"/>
  </si>
  <si>
    <t>불편 분산</t>
    <phoneticPr fontId="2" type="noConversion"/>
  </si>
  <si>
    <t>n-1</t>
    <phoneticPr fontId="2" type="noConversion"/>
  </si>
  <si>
    <t>불편 표준편차</t>
    <phoneticPr fontId="2" type="noConversion"/>
  </si>
  <si>
    <t>키나 몸무게, 매출액 처럼 확률변수가 취할 수 있는 값의 수가 무한 한 것</t>
    <phoneticPr fontId="2" type="noConversion"/>
  </si>
  <si>
    <t>이산균일분포</t>
    <phoneticPr fontId="2" type="noConversion"/>
  </si>
  <si>
    <t>균일 분포</t>
    <phoneticPr fontId="2" type="noConversion"/>
  </si>
  <si>
    <t>각 사상이 일어나는 확률이 같은 분포를 균일 분포라고 한다.</t>
    <phoneticPr fontId="2" type="noConversion"/>
  </si>
  <si>
    <t>주사위를 던져 각 눈이 나올 확률, 다트게임이서 당선번호를 정할 때 각 번호가 적중할 확률등은 생길 확률이 같고 확률변수가 1,2,3…이라는 이산적인 값을 취하므로 균일분포를 따른다.</t>
    <phoneticPr fontId="2" type="noConversion"/>
  </si>
  <si>
    <t>연속균일분포</t>
    <phoneticPr fontId="2" type="noConversion"/>
  </si>
  <si>
    <t>확률변수는 0에서360의 값을 연속적으로 취할 경우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</si>
</sst>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333333"/>
      <name val="Arial"/>
      <family val="2"/>
    </font>
    <font>
      <b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bscript"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4" fillId="0" borderId="0" xfId="0" applyFont="1">
      <alignment vertical="center"/>
    </xf>
    <xf numFmtId="0" fontId="5" fillId="4" borderId="0" xfId="0" applyFont="1" applyFill="1">
      <alignment vertical="center"/>
    </xf>
    <xf numFmtId="49" fontId="0" fillId="0" borderId="1" xfId="0" quotePrefix="1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quotePrefix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vertical="center"/>
    </xf>
    <xf numFmtId="0" fontId="0" fillId="0" borderId="5" xfId="0" applyBorder="1">
      <alignment vertical="center"/>
    </xf>
    <xf numFmtId="0" fontId="7" fillId="0" borderId="0" xfId="0" applyFont="1" applyAlignment="1">
      <alignment horizontal="center"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0" borderId="1" xfId="0" applyBorder="1">
      <alignment vertical="center"/>
    </xf>
    <xf numFmtId="0" fontId="0" fillId="5" borderId="0" xfId="0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480392</xdr:colOff>
      <xdr:row>43</xdr:row>
      <xdr:rowOff>4726</xdr:rowOff>
    </xdr:from>
    <xdr:to>
      <xdr:col>8</xdr:col>
      <xdr:colOff>594955</xdr:colOff>
      <xdr:row>57</xdr:row>
      <xdr:rowOff>106316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392" y="9522106"/>
          <a:ext cx="5692403" cy="3195310"/>
        </a:xfrm>
        <a:prstGeom prst="rect">
          <a:avLst/>
        </a:prstGeom>
      </xdr:spPr>
    </xdr:pic>
    <xdr:clientData/>
  </xdr:twoCellAnchor>
  <xdr:twoCellAnchor>
    <xdr:from>
      <xdr:col>3</xdr:col>
      <xdr:colOff>505239</xdr:colOff>
      <xdr:row>51</xdr:row>
      <xdr:rowOff>132522</xdr:rowOff>
    </xdr:from>
    <xdr:to>
      <xdr:col>6</xdr:col>
      <xdr:colOff>149088</xdr:colOff>
      <xdr:row>53</xdr:row>
      <xdr:rowOff>57978</xdr:rowOff>
    </xdr:to>
    <xdr:sp macro="" textlink="">
      <xdr:nvSpPr>
        <xdr:cNvPr id="3" name="TextBox 2"/>
        <xdr:cNvSpPr txBox="1"/>
      </xdr:nvSpPr>
      <xdr:spPr>
        <a:xfrm>
          <a:off x="2692179" y="11417742"/>
          <a:ext cx="1693629" cy="3674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전체 면적은 </a:t>
          </a:r>
          <a:r>
            <a:rPr lang="en-US" altLang="ko-KR" sz="1100"/>
            <a:t>1.0</a:t>
          </a:r>
          <a:endParaRPr lang="ko-KR" altLang="en-US" sz="1100"/>
        </a:p>
      </xdr:txBody>
    </xdr:sp>
    <xdr:clientData/>
  </xdr:twoCellAnchor>
  <xdr:oneCellAnchor>
    <xdr:from>
      <xdr:col>6</xdr:col>
      <xdr:colOff>317939</xdr:colOff>
      <xdr:row>73</xdr:row>
      <xdr:rowOff>170136</xdr:rowOff>
    </xdr:from>
    <xdr:ext cx="555734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554659" y="16316916"/>
              <a:ext cx="55573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ko-KR" altLang="en-US" sz="1100" i="1">
                        <a:latin typeface="Cambria Math"/>
                      </a:rPr>
                      <m:t>𝜇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554659" y="16316916"/>
              <a:ext cx="55573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/>
                </a:rPr>
                <a:t>𝜇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8</xdr:col>
      <xdr:colOff>39414</xdr:colOff>
      <xdr:row>73</xdr:row>
      <xdr:rowOff>91309</xdr:rowOff>
    </xdr:from>
    <xdr:ext cx="542596" cy="4127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5617254" y="16238089"/>
              <a:ext cx="542596" cy="4127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ko-KR" altLang="en-US" sz="1100" i="1">
                            <a:latin typeface="Cambria Math"/>
                          </a:rPr>
                          <m:t>𝜎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US" altLang="ko-KR" sz="1100" b="0" i="1">
                                <a:latin typeface="Cambria Math"/>
                              </a:rPr>
                              <m:t>𝑛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617254" y="16238089"/>
              <a:ext cx="542596" cy="4127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/>
                </a:rPr>
                <a:t>𝜎</a:t>
              </a:r>
              <a:r>
                <a:rPr lang="en-US" altLang="ko-KR" sz="1100" i="0">
                  <a:latin typeface="Cambria Math" panose="02040503050406030204" pitchFamily="18" charset="0"/>
                </a:rPr>
                <a:t>/√</a:t>
              </a:r>
              <a:r>
                <a:rPr lang="en-US" altLang="ko-KR" sz="1100" b="0" i="0">
                  <a:latin typeface="Cambria Math"/>
                </a:rPr>
                <a:t>𝑛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2</xdr:col>
      <xdr:colOff>278524</xdr:colOff>
      <xdr:row>75</xdr:row>
      <xdr:rowOff>196412</xdr:rowOff>
    </xdr:from>
    <xdr:ext cx="457200" cy="2674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619644" y="16785152"/>
              <a:ext cx="4572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ko-KR" altLang="en-US" sz="110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altLang="ko-KR" sz="1100" b="0" i="1">
                            <a:latin typeface="Cambria Math"/>
                          </a:rPr>
                          <m:t>𝑋</m:t>
                        </m:r>
                      </m:e>
                    </m:acc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619644" y="16785152"/>
              <a:ext cx="4572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altLang="ko-KR" sz="1100" b="0" i="0">
                  <a:latin typeface="Cambria Math"/>
                </a:rPr>
                <a:t>𝑋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̅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2</xdr:col>
      <xdr:colOff>134006</xdr:colOff>
      <xdr:row>77</xdr:row>
      <xdr:rowOff>65033</xdr:rowOff>
    </xdr:from>
    <xdr:ext cx="562304" cy="271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475126" y="17095733"/>
              <a:ext cx="562304" cy="271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altLang="ko-K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altLang="ko-KR" sz="1100" b="0" i="1">
                          <a:latin typeface="Cambria Math"/>
                        </a:rPr>
                        <m:t>𝑍</m:t>
                      </m:r>
                    </m:e>
                    <m:sub>
                      <m:acc>
                        <m:accPr>
                          <m:chr m:val="̅"/>
                          <m:ctrlPr>
                            <a:rPr lang="en-US" altLang="ko-KR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en-US" altLang="ko-KR" sz="1100" b="0" i="1">
                              <a:latin typeface="Cambria Math"/>
                            </a:rPr>
                            <m:t>𝑋</m:t>
                          </m:r>
                        </m:e>
                      </m:acc>
                    </m:sub>
                  </m:sSub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75126" y="17095733"/>
              <a:ext cx="562304" cy="271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altLang="ko-KR" sz="1100" b="0" i="0">
                  <a:latin typeface="Cambria Math"/>
                </a:rPr>
                <a:t>𝑍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_</a:t>
              </a:r>
              <a:r>
                <a:rPr lang="en-US" altLang="ko-KR" sz="1100" b="0" i="0">
                  <a:latin typeface="Cambria Math"/>
                </a:rPr>
                <a:t>𝑋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 ̅ </a:t>
              </a:r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3</xdr:col>
      <xdr:colOff>118242</xdr:colOff>
      <xdr:row>76</xdr:row>
      <xdr:rowOff>197069</xdr:rowOff>
    </xdr:from>
    <xdr:ext cx="538654" cy="2674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2305182" y="17006789"/>
              <a:ext cx="538654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ko-KR" altLang="en-US" sz="11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altLang="ko-KR" sz="1100" b="0" i="1">
                          <a:latin typeface="Cambria Math"/>
                        </a:rPr>
                        <m:t>𝑋</m:t>
                      </m:r>
                    </m:e>
                  </m:acc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- </a:t>
              </a:r>
              <a14:m>
                <m:oMath xmlns:m="http://schemas.openxmlformats.org/officeDocument/2006/math">
                  <m:r>
                    <a:rPr lang="ko-KR" altLang="en-US" sz="1100" i="1">
                      <a:latin typeface="Cambria Math"/>
                    </a:rPr>
                    <m:t>𝜇</m:t>
                  </m:r>
                </m:oMath>
              </a14:m>
              <a:r>
                <a:rPr lang="en-US" altLang="ko-KR" sz="1100"/>
                <a:t> 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2305182" y="17006789"/>
              <a:ext cx="538654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altLang="ko-KR" sz="1100" b="0" i="0">
                  <a:latin typeface="Cambria Math"/>
                </a:rPr>
                <a:t>𝑋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̅</a:t>
              </a:r>
              <a:r>
                <a:rPr lang="ko-KR" altLang="en-US" sz="1100"/>
                <a:t> </a:t>
              </a:r>
              <a:r>
                <a:rPr lang="en-US" altLang="ko-KR" sz="1100"/>
                <a:t>- </a:t>
              </a:r>
              <a:r>
                <a:rPr lang="ko-KR" altLang="en-US" sz="1100" i="0">
                  <a:latin typeface="Cambria Math"/>
                </a:rPr>
                <a:t>𝜇</a:t>
              </a:r>
              <a:r>
                <a:rPr lang="en-US" altLang="ko-KR" sz="1100"/>
                <a:t> 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3</xdr:col>
      <xdr:colOff>111674</xdr:colOff>
      <xdr:row>78</xdr:row>
      <xdr:rowOff>38757</xdr:rowOff>
    </xdr:from>
    <xdr:ext cx="387568" cy="4127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2298614" y="17290437"/>
              <a:ext cx="387568" cy="4127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ko-KR" altLang="en-US" sz="1100" i="1">
                            <a:latin typeface="Cambria Math"/>
                          </a:rPr>
                          <m:t>𝜎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US" altLang="ko-KR" sz="1100" b="0" i="1">
                                <a:latin typeface="Cambria Math"/>
                              </a:rPr>
                              <m:t>𝑛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2298614" y="17290437"/>
              <a:ext cx="387568" cy="4127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/>
                </a:rPr>
                <a:t>𝜎</a:t>
              </a:r>
              <a:r>
                <a:rPr lang="en-US" altLang="ko-KR" sz="1100" i="0">
                  <a:latin typeface="Cambria Math" panose="02040503050406030204" pitchFamily="18" charset="0"/>
                </a:rPr>
                <a:t>/√</a:t>
              </a:r>
              <a:r>
                <a:rPr lang="en-US" altLang="ko-KR" sz="1100" b="0" i="0">
                  <a:latin typeface="Cambria Math"/>
                </a:rPr>
                <a:t>𝑛</a:t>
              </a:r>
              <a:endParaRPr lang="ko-KR" altLang="en-US" sz="1100"/>
            </a:p>
          </xdr:txBody>
        </xdr:sp>
      </mc:Fallback>
    </mc:AlternateContent>
    <xdr:clientData/>
  </xdr:oneCellAnchor>
  <xdr:twoCellAnchor>
    <xdr:from>
      <xdr:col>3</xdr:col>
      <xdr:colOff>394138</xdr:colOff>
      <xdr:row>78</xdr:row>
      <xdr:rowOff>157655</xdr:rowOff>
    </xdr:from>
    <xdr:to>
      <xdr:col>5</xdr:col>
      <xdr:colOff>807983</xdr:colOff>
      <xdr:row>78</xdr:row>
      <xdr:rowOff>157655</xdr:rowOff>
    </xdr:to>
    <xdr:cxnSp macro="">
      <xdr:nvCxnSpPr>
        <xdr:cNvPr id="10" name="직선 화살표 연결선 9"/>
        <xdr:cNvCxnSpPr/>
      </xdr:nvCxnSpPr>
      <xdr:spPr>
        <a:xfrm>
          <a:off x="2581078" y="17409335"/>
          <a:ext cx="1655905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173420</xdr:colOff>
      <xdr:row>77</xdr:row>
      <xdr:rowOff>65033</xdr:rowOff>
    </xdr:from>
    <xdr:ext cx="562304" cy="271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3869120" y="17095733"/>
              <a:ext cx="562304" cy="271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altLang="ko-K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altLang="ko-KR" sz="1100" b="0" i="1">
                          <a:latin typeface="Cambria Math"/>
                        </a:rPr>
                        <m:t>𝑡</m:t>
                      </m:r>
                    </m:e>
                    <m:sub>
                      <m:acc>
                        <m:accPr>
                          <m:chr m:val="̅"/>
                          <m:ctrlPr>
                            <a:rPr lang="en-US" altLang="ko-KR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en-US" altLang="ko-KR" sz="1100" b="0" i="1">
                              <a:latin typeface="Cambria Math"/>
                            </a:rPr>
                            <m:t>𝑋</m:t>
                          </m:r>
                        </m:e>
                      </m:acc>
                    </m:sub>
                  </m:sSub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3869120" y="17095733"/>
              <a:ext cx="562304" cy="271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altLang="ko-KR" sz="1100" b="0" i="0">
                  <a:latin typeface="Cambria Math"/>
                </a:rPr>
                <a:t>𝑡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_</a:t>
              </a:r>
              <a:r>
                <a:rPr lang="en-US" altLang="ko-KR" sz="1100" b="0" i="0">
                  <a:latin typeface="Cambria Math"/>
                </a:rPr>
                <a:t>𝑋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 ̅ </a:t>
              </a:r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4</xdr:col>
      <xdr:colOff>101162</xdr:colOff>
      <xdr:row>78</xdr:row>
      <xdr:rowOff>202981</xdr:rowOff>
    </xdr:from>
    <xdr:ext cx="1547648" cy="2713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2943422" y="17454661"/>
              <a:ext cx="1547648" cy="2713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ko-KR" altLang="en-US" sz="1100" i="1">
                        <a:latin typeface="Cambria Math"/>
                      </a:rPr>
                      <m:t>𝜎</m:t>
                    </m:r>
                    <m:r>
                      <a:rPr lang="ko-KR" altLang="en-US" sz="1100" b="0" i="1">
                        <a:latin typeface="Cambria Math"/>
                      </a:rPr>
                      <m:t>의</m:t>
                    </m:r>
                    <m:r>
                      <a:rPr lang="en-US" altLang="ko-KR" sz="1100" b="0" i="1">
                        <a:latin typeface="Cambria Math"/>
                      </a:rPr>
                      <m:t> </m:t>
                    </m:r>
                    <m:r>
                      <a:rPr lang="ko-KR" altLang="en-US" sz="1100" b="0" i="1">
                        <a:latin typeface="Cambria Math"/>
                      </a:rPr>
                      <m:t>값을</m:t>
                    </m:r>
                    <m:r>
                      <a:rPr lang="en-US" altLang="ko-KR" sz="1100" b="0" i="1">
                        <a:latin typeface="Cambria Math"/>
                      </a:rPr>
                      <m:t> </m:t>
                    </m:r>
                    <m:r>
                      <a:rPr lang="ko-KR" altLang="en-US" sz="1100" b="0" i="1">
                        <a:latin typeface="Cambria Math"/>
                      </a:rPr>
                      <m:t>모를</m:t>
                    </m:r>
                    <m:r>
                      <a:rPr lang="en-US" altLang="ko-KR" sz="1100" b="0" i="1">
                        <a:latin typeface="Cambria Math"/>
                      </a:rPr>
                      <m:t> </m:t>
                    </m:r>
                    <m:r>
                      <a:rPr lang="ko-KR" altLang="en-US" sz="1100" b="0" i="1">
                        <a:latin typeface="Cambria Math"/>
                      </a:rPr>
                      <m:t>때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2943422" y="17454661"/>
              <a:ext cx="1547648" cy="2713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/>
                </a:rPr>
                <a:t>𝜎</a:t>
              </a:r>
              <a:r>
                <a:rPr lang="ko-KR" altLang="en-US" sz="1100" b="0" i="0">
                  <a:latin typeface="Cambria Math"/>
                </a:rPr>
                <a:t>의</a:t>
              </a:r>
              <a:r>
                <a:rPr lang="en-US" altLang="ko-KR" sz="1100" b="0" i="0">
                  <a:latin typeface="Cambria Math"/>
                </a:rPr>
                <a:t> </a:t>
              </a:r>
              <a:r>
                <a:rPr lang="ko-KR" altLang="en-US" sz="1100" b="0" i="0">
                  <a:latin typeface="Cambria Math"/>
                </a:rPr>
                <a:t>값을</a:t>
              </a:r>
              <a:r>
                <a:rPr lang="en-US" altLang="ko-KR" sz="1100" b="0" i="0">
                  <a:latin typeface="Cambria Math"/>
                </a:rPr>
                <a:t> </a:t>
              </a:r>
              <a:r>
                <a:rPr lang="ko-KR" altLang="en-US" sz="1100" b="0" i="0">
                  <a:latin typeface="Cambria Math"/>
                </a:rPr>
                <a:t>모를</a:t>
              </a:r>
              <a:r>
                <a:rPr lang="en-US" altLang="ko-KR" sz="1100" b="0" i="0">
                  <a:latin typeface="Cambria Math"/>
                </a:rPr>
                <a:t> </a:t>
              </a:r>
              <a:r>
                <a:rPr lang="ko-KR" altLang="en-US" sz="1100" b="0" i="0">
                  <a:latin typeface="Cambria Math"/>
                </a:rPr>
                <a:t>때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6</xdr:col>
      <xdr:colOff>216777</xdr:colOff>
      <xdr:row>78</xdr:row>
      <xdr:rowOff>38757</xdr:rowOff>
    </xdr:from>
    <xdr:ext cx="387568" cy="4138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4453497" y="17290437"/>
              <a:ext cx="387568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altLang="ko-KR" sz="1100" b="0" i="1">
                            <a:latin typeface="Cambria Math"/>
                          </a:rPr>
                          <m:t>𝑠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US" altLang="ko-KR" sz="1100" b="0" i="1">
                                <a:latin typeface="Cambria Math"/>
                              </a:rPr>
                              <m:t>𝑛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4453497" y="17290437"/>
              <a:ext cx="387568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altLang="ko-KR" sz="1100" b="0" i="0">
                  <a:latin typeface="Cambria Math"/>
                </a:rPr>
                <a:t>𝑠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/√</a:t>
              </a:r>
              <a:r>
                <a:rPr lang="en-US" altLang="ko-KR" sz="1100" b="0" i="0">
                  <a:latin typeface="Cambria Math"/>
                </a:rPr>
                <a:t>𝑛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6</xdr:col>
      <xdr:colOff>98535</xdr:colOff>
      <xdr:row>76</xdr:row>
      <xdr:rowOff>197069</xdr:rowOff>
    </xdr:from>
    <xdr:ext cx="538654" cy="2674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4335255" y="17006789"/>
              <a:ext cx="538654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ko-KR" altLang="en-US" sz="11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altLang="ko-KR" sz="1100" b="0" i="1">
                          <a:latin typeface="Cambria Math"/>
                        </a:rPr>
                        <m:t>𝑋</m:t>
                      </m:r>
                    </m:e>
                  </m:acc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- </a:t>
              </a:r>
              <a14:m>
                <m:oMath xmlns:m="http://schemas.openxmlformats.org/officeDocument/2006/math">
                  <m:r>
                    <a:rPr lang="ko-KR" altLang="en-US" sz="1100" i="1">
                      <a:latin typeface="Cambria Math"/>
                    </a:rPr>
                    <m:t>𝜇</m:t>
                  </m:r>
                </m:oMath>
              </a14:m>
              <a:r>
                <a:rPr lang="en-US" altLang="ko-KR" sz="1100"/>
                <a:t> 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4335255" y="17006789"/>
              <a:ext cx="538654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altLang="ko-KR" sz="1100" b="0" i="0">
                  <a:latin typeface="Cambria Math"/>
                </a:rPr>
                <a:t>𝑋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̅</a:t>
              </a:r>
              <a:r>
                <a:rPr lang="ko-KR" altLang="en-US" sz="1100"/>
                <a:t> </a:t>
              </a:r>
              <a:r>
                <a:rPr lang="en-US" altLang="ko-KR" sz="1100"/>
                <a:t>- </a:t>
              </a:r>
              <a:r>
                <a:rPr lang="ko-KR" altLang="en-US" sz="1100" i="0">
                  <a:latin typeface="Cambria Math"/>
                </a:rPr>
                <a:t>𝜇</a:t>
              </a:r>
              <a:r>
                <a:rPr lang="en-US" altLang="ko-KR" sz="1100"/>
                <a:t> 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5</xdr:col>
      <xdr:colOff>488731</xdr:colOff>
      <xdr:row>75</xdr:row>
      <xdr:rowOff>196412</xdr:rowOff>
    </xdr:from>
    <xdr:ext cx="457200" cy="2674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4184431" y="16785152"/>
              <a:ext cx="4572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ko-KR" altLang="en-US" sz="110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altLang="ko-KR" sz="1100" b="0" i="1">
                            <a:latin typeface="Cambria Math"/>
                          </a:rPr>
                          <m:t>𝑋</m:t>
                        </m:r>
                      </m:e>
                    </m:acc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4184431" y="16785152"/>
              <a:ext cx="4572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altLang="ko-KR" sz="1100" b="0" i="0">
                  <a:latin typeface="Cambria Math"/>
                </a:rPr>
                <a:t>𝑋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̅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12</xdr:col>
      <xdr:colOff>147429</xdr:colOff>
      <xdr:row>74</xdr:row>
      <xdr:rowOff>192985</xdr:rowOff>
    </xdr:from>
    <xdr:ext cx="349527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8163669" y="16560745"/>
              <a:ext cx="349527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ko-KR" altLang="en-US" sz="1100" i="1">
                      <a:latin typeface="Cambria Math"/>
                    </a:rPr>
                    <m:t>𝜎</m:t>
                  </m:r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)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8163669" y="16560745"/>
              <a:ext cx="349527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ko-KR" altLang="en-US" sz="1100" i="0">
                  <a:latin typeface="Cambria Math"/>
                </a:rPr>
                <a:t>𝜎</a:t>
              </a:r>
              <a:r>
                <a:rPr lang="ko-KR" altLang="en-US" sz="1100"/>
                <a:t> </a:t>
              </a:r>
              <a:r>
                <a:rPr lang="en-US" altLang="ko-KR" sz="1100"/>
                <a:t>)</a:t>
              </a:r>
              <a:endParaRPr lang="ko-KR" altLang="en-US" sz="1100"/>
            </a:p>
          </xdr:txBody>
        </xdr:sp>
      </mc:Fallback>
    </mc:AlternateContent>
    <xdr:clientData/>
  </xdr:oneCellAnchor>
  <xdr:twoCellAnchor editAs="oneCell">
    <xdr:from>
      <xdr:col>0</xdr:col>
      <xdr:colOff>629479</xdr:colOff>
      <xdr:row>88</xdr:row>
      <xdr:rowOff>113171</xdr:rowOff>
    </xdr:from>
    <xdr:to>
      <xdr:col>4</xdr:col>
      <xdr:colOff>847884</xdr:colOff>
      <xdr:row>99</xdr:row>
      <xdr:rowOff>182217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9479" y="19574651"/>
          <a:ext cx="3060665" cy="2499826"/>
        </a:xfrm>
        <a:prstGeom prst="rect">
          <a:avLst/>
        </a:prstGeom>
      </xdr:spPr>
    </xdr:pic>
    <xdr:clientData/>
  </xdr:twoCellAnchor>
  <xdr:twoCellAnchor>
    <xdr:from>
      <xdr:col>5</xdr:col>
      <xdr:colOff>356152</xdr:colOff>
      <xdr:row>94</xdr:row>
      <xdr:rowOff>24848</xdr:rowOff>
    </xdr:from>
    <xdr:to>
      <xdr:col>8</xdr:col>
      <xdr:colOff>190500</xdr:colOff>
      <xdr:row>94</xdr:row>
      <xdr:rowOff>24848</xdr:rowOff>
    </xdr:to>
    <xdr:cxnSp macro="">
      <xdr:nvCxnSpPr>
        <xdr:cNvPr id="18" name="직선 화살표 연결선 17"/>
        <xdr:cNvCxnSpPr/>
      </xdr:nvCxnSpPr>
      <xdr:spPr>
        <a:xfrm>
          <a:off x="4051852" y="20812208"/>
          <a:ext cx="1716488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414129</xdr:colOff>
      <xdr:row>89</xdr:row>
      <xdr:rowOff>74542</xdr:rowOff>
    </xdr:from>
    <xdr:to>
      <xdr:col>13</xdr:col>
      <xdr:colOff>166725</xdr:colOff>
      <xdr:row>100</xdr:row>
      <xdr:rowOff>86821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91969" y="19757002"/>
          <a:ext cx="2861556" cy="2443059"/>
        </a:xfrm>
        <a:prstGeom prst="rect">
          <a:avLst/>
        </a:prstGeom>
      </xdr:spPr>
    </xdr:pic>
    <xdr:clientData/>
  </xdr:twoCellAnchor>
  <xdr:twoCellAnchor>
    <xdr:from>
      <xdr:col>10</xdr:col>
      <xdr:colOff>560294</xdr:colOff>
      <xdr:row>101</xdr:row>
      <xdr:rowOff>43362</xdr:rowOff>
    </xdr:from>
    <xdr:to>
      <xdr:col>10</xdr:col>
      <xdr:colOff>566627</xdr:colOff>
      <xdr:row>107</xdr:row>
      <xdr:rowOff>123266</xdr:rowOff>
    </xdr:to>
    <xdr:cxnSp macro="">
      <xdr:nvCxnSpPr>
        <xdr:cNvPr id="20" name="직선 화살표 연결선 19"/>
        <xdr:cNvCxnSpPr/>
      </xdr:nvCxnSpPr>
      <xdr:spPr>
        <a:xfrm flipH="1">
          <a:off x="7479254" y="22377582"/>
          <a:ext cx="6333" cy="1405784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493058</xdr:colOff>
      <xdr:row>108</xdr:row>
      <xdr:rowOff>15824</xdr:rowOff>
    </xdr:from>
    <xdr:to>
      <xdr:col>13</xdr:col>
      <xdr:colOff>601725</xdr:colOff>
      <xdr:row>121</xdr:row>
      <xdr:rowOff>869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98" y="23896904"/>
          <a:ext cx="3217627" cy="2857785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95</xdr:row>
      <xdr:rowOff>0</xdr:rowOff>
    </xdr:from>
    <xdr:to>
      <xdr:col>17</xdr:col>
      <xdr:colOff>425824</xdr:colOff>
      <xdr:row>95</xdr:row>
      <xdr:rowOff>0</xdr:rowOff>
    </xdr:to>
    <xdr:cxnSp macro="">
      <xdr:nvCxnSpPr>
        <xdr:cNvPr id="22" name="직선 화살표 연결선 21"/>
        <xdr:cNvCxnSpPr/>
      </xdr:nvCxnSpPr>
      <xdr:spPr>
        <a:xfrm>
          <a:off x="10698480" y="21008340"/>
          <a:ext cx="1096384" cy="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19746</xdr:colOff>
      <xdr:row>91</xdr:row>
      <xdr:rowOff>179294</xdr:rowOff>
    </xdr:from>
    <xdr:to>
      <xdr:col>23</xdr:col>
      <xdr:colOff>52095</xdr:colOff>
      <xdr:row>106</xdr:row>
      <xdr:rowOff>1751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59346" y="20303714"/>
          <a:ext cx="3476589" cy="3137157"/>
        </a:xfrm>
        <a:prstGeom prst="rect">
          <a:avLst/>
        </a:prstGeom>
      </xdr:spPr>
    </xdr:pic>
    <xdr:clientData/>
  </xdr:twoCellAnchor>
  <xdr:twoCellAnchor editAs="oneCell">
    <xdr:from>
      <xdr:col>18</xdr:col>
      <xdr:colOff>252673</xdr:colOff>
      <xdr:row>112</xdr:row>
      <xdr:rowOff>56030</xdr:rowOff>
    </xdr:from>
    <xdr:to>
      <xdr:col>23</xdr:col>
      <xdr:colOff>85713</xdr:colOff>
      <xdr:row>125</xdr:row>
      <xdr:rowOff>9617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92273" y="24821030"/>
          <a:ext cx="3277280" cy="2826327"/>
        </a:xfrm>
        <a:prstGeom prst="rect">
          <a:avLst/>
        </a:prstGeom>
      </xdr:spPr>
    </xdr:pic>
    <xdr:clientData/>
  </xdr:twoCellAnchor>
  <xdr:twoCellAnchor>
    <xdr:from>
      <xdr:col>20</xdr:col>
      <xdr:colOff>549088</xdr:colOff>
      <xdr:row>106</xdr:row>
      <xdr:rowOff>99391</xdr:rowOff>
    </xdr:from>
    <xdr:to>
      <xdr:col>20</xdr:col>
      <xdr:colOff>555421</xdr:colOff>
      <xdr:row>112</xdr:row>
      <xdr:rowOff>179295</xdr:rowOff>
    </xdr:to>
    <xdr:cxnSp macro="">
      <xdr:nvCxnSpPr>
        <xdr:cNvPr id="25" name="직선 화살표 연결선 24"/>
        <xdr:cNvCxnSpPr/>
      </xdr:nvCxnSpPr>
      <xdr:spPr>
        <a:xfrm flipH="1">
          <a:off x="13929808" y="23538511"/>
          <a:ext cx="6333" cy="1405784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476250</xdr:colOff>
      <xdr:row>103</xdr:row>
      <xdr:rowOff>163287</xdr:rowOff>
    </xdr:from>
    <xdr:to>
      <xdr:col>5</xdr:col>
      <xdr:colOff>473844</xdr:colOff>
      <xdr:row>119</xdr:row>
      <xdr:rowOff>102917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250" y="22939467"/>
          <a:ext cx="3693294" cy="3475310"/>
        </a:xfrm>
        <a:prstGeom prst="rect">
          <a:avLst/>
        </a:prstGeom>
      </xdr:spPr>
    </xdr:pic>
    <xdr:clientData/>
  </xdr:twoCellAnchor>
  <xdr:oneCellAnchor>
    <xdr:from>
      <xdr:col>5</xdr:col>
      <xdr:colOff>101162</xdr:colOff>
      <xdr:row>138</xdr:row>
      <xdr:rowOff>91308</xdr:rowOff>
    </xdr:from>
    <xdr:ext cx="700252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/>
            <xdr:cNvSpPr txBox="1"/>
          </xdr:nvSpPr>
          <xdr:spPr>
            <a:xfrm>
              <a:off x="3796862" y="30601788"/>
              <a:ext cx="700252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p>
                    <m:sSupPr>
                      <m:ctrlPr>
                        <a:rPr lang="en-US" altLang="ko-KR" sz="11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acc>
                        <m:accPr>
                          <m:chr m:val="̂"/>
                          <m:ctrlPr>
                            <a:rPr lang="en-US" altLang="ko-KR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ko-KR" altLang="en-US" sz="1100" i="1">
                              <a:latin typeface="Cambria Math"/>
                            </a:rPr>
                            <m:t>𝜎</m:t>
                          </m:r>
                        </m:e>
                      </m:acc>
                    </m:e>
                    <m:sup>
                      <m:r>
                        <a:rPr lang="en-US" altLang="ko-KR" sz="1100" b="0" i="1">
                          <a:latin typeface="Cambria Math"/>
                        </a:rPr>
                        <m:t>2</m:t>
                      </m:r>
                    </m:sup>
                  </m:sSup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27" name="TextBox 26"/>
            <xdr:cNvSpPr txBox="1"/>
          </xdr:nvSpPr>
          <xdr:spPr>
            <a:xfrm>
              <a:off x="3796862" y="30601788"/>
              <a:ext cx="700252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ko-KR" altLang="en-US" sz="1100" i="0">
                  <a:latin typeface="Cambria Math"/>
                </a:rPr>
                <a:t>𝜎</a:t>
              </a:r>
              <a:r>
                <a:rPr lang="en-US" altLang="ko-KR" sz="1100" i="0">
                  <a:latin typeface="Cambria Math" panose="02040503050406030204" pitchFamily="18" charset="0"/>
                </a:rPr>
                <a:t> ̂^</a:t>
              </a:r>
              <a:r>
                <a:rPr lang="en-US" altLang="ko-KR" sz="1100" b="0" i="0">
                  <a:latin typeface="Cambria Math"/>
                </a:rPr>
                <a:t>2</a:t>
              </a:r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6</xdr:col>
      <xdr:colOff>55179</xdr:colOff>
      <xdr:row>137</xdr:row>
      <xdr:rowOff>163567</xdr:rowOff>
    </xdr:from>
    <xdr:ext cx="914400" cy="2674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/>
            <xdr:cNvSpPr txBox="1"/>
          </xdr:nvSpPr>
          <xdr:spPr>
            <a:xfrm>
              <a:off x="4291899" y="30453067"/>
              <a:ext cx="9144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l-GR" altLang="ko-KR" sz="1100" i="1">
                      <a:latin typeface="Cambria Math"/>
                      <a:ea typeface="Cambria Math"/>
                    </a:rPr>
                    <m:t>Σ</m:t>
                  </m:r>
                </m:oMath>
              </a14:m>
              <a:r>
                <a:rPr lang="en-US" altLang="ko-KR" sz="1100"/>
                <a:t>(X</a:t>
              </a:r>
              <a:r>
                <a:rPr lang="en-US" altLang="ko-KR" sz="1100" baseline="-25000"/>
                <a:t>i</a:t>
              </a:r>
              <a:r>
                <a:rPr lang="en-US" altLang="ko-KR" sz="1100"/>
                <a:t> - </a:t>
              </a:r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en-US" altLang="ko-KR" sz="11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altLang="ko-KR" sz="1100" b="0" i="1">
                          <a:latin typeface="Cambria Math"/>
                        </a:rPr>
                        <m:t>𝑋</m:t>
                      </m:r>
                    </m:e>
                  </m:acc>
                </m:oMath>
              </a14:m>
              <a:r>
                <a:rPr lang="en-US" altLang="ko-KR" sz="1100"/>
                <a:t>)</a:t>
              </a:r>
              <a:r>
                <a:rPr lang="en-US" altLang="ko-KR" sz="1100" baseline="30000"/>
                <a:t>2</a:t>
              </a:r>
              <a:endParaRPr lang="ko-KR" altLang="en-US" sz="1100" baseline="30000"/>
            </a:p>
          </xdr:txBody>
        </xdr:sp>
      </mc:Choice>
      <mc:Fallback xmlns="">
        <xdr:sp macro="" textlink="">
          <xdr:nvSpPr>
            <xdr:cNvPr id="28" name="TextBox 27"/>
            <xdr:cNvSpPr txBox="1"/>
          </xdr:nvSpPr>
          <xdr:spPr>
            <a:xfrm>
              <a:off x="4291899" y="30453067"/>
              <a:ext cx="914400" cy="267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r>
                <a:rPr lang="el-GR" altLang="ko-KR" sz="1100" i="0">
                  <a:latin typeface="Cambria Math"/>
                  <a:ea typeface="Cambria Math"/>
                </a:rPr>
                <a:t>Σ</a:t>
              </a:r>
              <a:r>
                <a:rPr lang="en-US" altLang="ko-KR" sz="1100"/>
                <a:t>(X</a:t>
              </a:r>
              <a:r>
                <a:rPr lang="en-US" altLang="ko-KR" sz="1100" baseline="-25000"/>
                <a:t>i</a:t>
              </a:r>
              <a:r>
                <a:rPr lang="en-US" altLang="ko-KR" sz="1100"/>
                <a:t> - </a:t>
              </a:r>
              <a:r>
                <a:rPr lang="en-US" altLang="ko-KR" sz="1100" b="0" i="0">
                  <a:latin typeface="Cambria Math"/>
                </a:rPr>
                <a:t>𝑋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 ̅</a:t>
              </a:r>
              <a:r>
                <a:rPr lang="en-US" altLang="ko-KR" sz="1100"/>
                <a:t>)</a:t>
              </a:r>
              <a:r>
                <a:rPr lang="en-US" altLang="ko-KR" sz="1100" baseline="30000"/>
                <a:t>2</a:t>
              </a:r>
              <a:endParaRPr lang="ko-KR" altLang="en-US" sz="1100" baseline="30000"/>
            </a:p>
          </xdr:txBody>
        </xdr:sp>
      </mc:Fallback>
    </mc:AlternateContent>
    <xdr:clientData/>
  </xdr:oneCellAnchor>
  <xdr:oneCellAnchor>
    <xdr:from>
      <xdr:col>5</xdr:col>
      <xdr:colOff>94594</xdr:colOff>
      <xdr:row>141</xdr:row>
      <xdr:rowOff>71602</xdr:rowOff>
    </xdr:from>
    <xdr:ext cx="476907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/>
            <xdr:cNvSpPr txBox="1"/>
          </xdr:nvSpPr>
          <xdr:spPr>
            <a:xfrm>
              <a:off x="3790294" y="31245022"/>
              <a:ext cx="476907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̂"/>
                      <m:ctrlPr>
                        <a:rPr lang="ko-KR" altLang="en-US" sz="11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ko-KR" altLang="en-US" sz="1100" i="1">
                          <a:latin typeface="Cambria Math"/>
                        </a:rPr>
                        <m:t>𝜎</m:t>
                      </m:r>
                    </m:e>
                  </m:acc>
                </m:oMath>
              </a14:m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29" name="TextBox 28"/>
            <xdr:cNvSpPr txBox="1"/>
          </xdr:nvSpPr>
          <xdr:spPr>
            <a:xfrm>
              <a:off x="3790294" y="31245022"/>
              <a:ext cx="476907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ko-KR" altLang="en-US" sz="1100" i="0">
                  <a:latin typeface="Cambria Math"/>
                </a:rPr>
                <a:t>𝜎</a:t>
              </a:r>
              <a:r>
                <a:rPr lang="ko-KR" altLang="en-US" sz="1100" i="0">
                  <a:latin typeface="Cambria Math" panose="02040503050406030204" pitchFamily="18" charset="0"/>
                </a:rPr>
                <a:t> ̂</a:t>
              </a:r>
              <a:r>
                <a:rPr lang="ko-KR" altLang="en-US" sz="1100"/>
                <a:t> </a:t>
              </a:r>
              <a:r>
                <a:rPr lang="en-US" altLang="ko-KR" sz="1100"/>
                <a:t>=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5</xdr:col>
      <xdr:colOff>528145</xdr:colOff>
      <xdr:row>140</xdr:row>
      <xdr:rowOff>163568</xdr:rowOff>
    </xdr:from>
    <xdr:ext cx="914400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TextBox 29"/>
            <xdr:cNvSpPr txBox="1"/>
          </xdr:nvSpPr>
          <xdr:spPr>
            <a:xfrm>
              <a:off x="4223845" y="31116008"/>
              <a:ext cx="914400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ko-KR" altLang="en-US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el-GR" altLang="ko-KR" sz="1100" i="1">
                                <a:latin typeface="Cambria Math"/>
                                <a:ea typeface="Cambria Math"/>
                              </a:rPr>
                              <m:t>Σ</m:t>
                            </m:r>
                            <m:r>
                              <m:rPr>
                                <m:nor/>
                              </m:rPr>
                              <a:rPr lang="en-US" altLang="ko-KR" sz="1100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m:rPr>
                                <m:nor/>
                              </m:rPr>
                              <a:rPr lang="en-US" altLang="ko-KR" sz="1100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Xi</m:t>
                            </m:r>
                            <m:r>
                              <m:rPr>
                                <m:nor/>
                              </m:rPr>
                              <a:rPr lang="en-US" altLang="ko-KR" sz="1100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− </m:t>
                            </m:r>
                            <m:acc>
                              <m:accPr>
                                <m:chr m:val="̅"/>
                                <m:ctrlPr>
                                  <a:rPr lang="en-US" altLang="ko-KR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accPr>
                              <m:e>
                                <m:r>
                                  <a:rPr lang="en-US" altLang="ko-K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</m:acc>
                            <m:r>
                              <m:rPr>
                                <m:nor/>
                              </m:rPr>
                              <a:rPr lang="en-US" altLang="ko-KR" sz="1100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)</m:t>
                            </m:r>
                            <m:r>
                              <m:rPr>
                                <m:nor/>
                              </m:rPr>
                              <a:rPr lang="en-US" altLang="ko-KR" sz="1100" baseline="30000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</m:t>
                            </m:r>
                            <m:r>
                              <m:rPr>
                                <m:nor/>
                              </m:rPr>
                              <a:rPr lang="ko-KR" altLang="en-US">
                                <a:effectLst/>
                              </a:rPr>
                              <m:t> </m:t>
                            </m:r>
                          </m:num>
                          <m:den>
                            <m:r>
                              <a:rPr lang="en-US" altLang="ko-KR" sz="1100" b="0" i="1">
                                <a:latin typeface="Cambria Math"/>
                              </a:rPr>
                              <m:t>𝑛</m:t>
                            </m:r>
                            <m:r>
                              <a:rPr lang="en-US" altLang="ko-KR" sz="1100" b="0" i="1">
                                <a:latin typeface="Cambria Math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ko-KR" altLang="en-US" sz="1100"/>
            </a:p>
          </xdr:txBody>
        </xdr:sp>
      </mc:Choice>
      <mc:Fallback xmlns="">
        <xdr:sp macro="" textlink="">
          <xdr:nvSpPr>
            <xdr:cNvPr id="30" name="TextBox 29"/>
            <xdr:cNvSpPr txBox="1"/>
          </xdr:nvSpPr>
          <xdr:spPr>
            <a:xfrm>
              <a:off x="4223845" y="31116008"/>
              <a:ext cx="914400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ko-KR" altLang="en-US" sz="1100" i="0">
                  <a:latin typeface="Cambria Math" panose="02040503050406030204" pitchFamily="18" charset="0"/>
                </a:rPr>
                <a:t>√(</a:t>
              </a:r>
              <a:r>
                <a:rPr lang="en-US" altLang="ko-KR" sz="1100" i="0">
                  <a:latin typeface="Cambria Math" panose="02040503050406030204" pitchFamily="18" charset="0"/>
                </a:rPr>
                <a:t>(</a:t>
              </a:r>
              <a:r>
                <a:rPr lang="el-GR" altLang="ko-KR" sz="1100" i="0">
                  <a:latin typeface="Cambria Math"/>
                  <a:ea typeface="Cambria Math"/>
                </a:rPr>
                <a:t>Σ</a:t>
              </a:r>
              <a:r>
                <a:rPr lang="en-US" altLang="ko-KR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"(Xi − </a:t>
              </a:r>
              <a:r>
                <a:rPr lang="en-US" altLang="ko-KR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n-US" altLang="ko-K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𝑋 ̅</a:t>
              </a:r>
              <a:r>
                <a:rPr lang="en-US" altLang="ko-K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n-US" altLang="ko-KR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altLang="ko-KR" sz="1100" i="0" baseline="30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ko-KR" altLang="en-US" i="0">
                  <a:effectLst/>
                </a:rPr>
                <a:t> </a:t>
              </a:r>
              <a:r>
                <a:rPr lang="ko-KR" altLang="en-US" i="0">
                  <a:effectLst/>
                  <a:latin typeface="Cambria Math" panose="02040503050406030204" pitchFamily="18" charset="0"/>
                </a:rPr>
                <a:t>" </a:t>
              </a:r>
              <a:r>
                <a:rPr lang="en-US" altLang="ko-KR" sz="1100" i="0">
                  <a:effectLst/>
                  <a:latin typeface="Cambria Math" panose="02040503050406030204" pitchFamily="18" charset="0"/>
                </a:rPr>
                <a:t>)/(</a:t>
              </a:r>
              <a:r>
                <a:rPr lang="en-US" altLang="ko-KR" sz="1100" b="0" i="0">
                  <a:latin typeface="Cambria Math"/>
                </a:rPr>
                <a:t>𝑛−1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)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)</a:t>
              </a:r>
              <a:endParaRPr lang="ko-KR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43"/>
  <sheetViews>
    <sheetView tabSelected="1" topLeftCell="A85" zoomScale="115" zoomScaleNormal="115" workbookViewId="0">
      <selection activeCell="E88" sqref="E88"/>
    </sheetView>
  </sheetViews>
  <sheetFormatPr defaultRowHeight="17.399999999999999" x14ac:dyDescent="0.4"/>
  <cols>
    <col min="3" max="3" width="11.09765625" customWidth="1"/>
    <col min="4" max="4" width="8.59765625" customWidth="1"/>
    <col min="5" max="5" width="11.19921875" customWidth="1"/>
    <col min="6" max="6" width="7.09765625" customWidth="1"/>
    <col min="12" max="12" width="5.59765625" customWidth="1"/>
    <col min="21" max="21" width="10" bestFit="1" customWidth="1"/>
  </cols>
  <sheetData>
    <row r="2" spans="1:8" x14ac:dyDescent="0.4">
      <c r="A2" t="s">
        <v>0</v>
      </c>
    </row>
    <row r="3" spans="1:8" x14ac:dyDescent="0.4">
      <c r="A3" t="s">
        <v>1</v>
      </c>
    </row>
    <row r="5" spans="1:8" x14ac:dyDescent="0.4">
      <c r="A5" t="s">
        <v>2</v>
      </c>
      <c r="B5" t="s">
        <v>3</v>
      </c>
    </row>
    <row r="7" spans="1:8" x14ac:dyDescent="0.4">
      <c r="A7" t="s">
        <v>4</v>
      </c>
      <c r="C7" t="s">
        <v>5</v>
      </c>
    </row>
    <row r="9" spans="1:8" x14ac:dyDescent="0.4">
      <c r="A9" t="s">
        <v>6</v>
      </c>
      <c r="C9" t="s">
        <v>117</v>
      </c>
    </row>
    <row r="12" spans="1:8" x14ac:dyDescent="0.4">
      <c r="A12" t="s">
        <v>7</v>
      </c>
      <c r="C12" t="s">
        <v>8</v>
      </c>
    </row>
    <row r="14" spans="1:8" x14ac:dyDescent="0.4">
      <c r="C14" s="1" t="s">
        <v>9</v>
      </c>
      <c r="G14" s="1" t="s">
        <v>10</v>
      </c>
    </row>
    <row r="15" spans="1:8" s="2" customFormat="1" x14ac:dyDescent="0.4">
      <c r="C15" s="3" t="s">
        <v>11</v>
      </c>
      <c r="D15" s="3" t="s">
        <v>12</v>
      </c>
      <c r="E15" s="3" t="s">
        <v>13</v>
      </c>
      <c r="F15" s="3"/>
      <c r="G15" s="3" t="s">
        <v>11</v>
      </c>
      <c r="H15" s="2" t="s">
        <v>12</v>
      </c>
    </row>
    <row r="16" spans="1:8" x14ac:dyDescent="0.4">
      <c r="C16" t="s">
        <v>14</v>
      </c>
      <c r="D16" s="4" t="s">
        <v>15</v>
      </c>
      <c r="E16" t="s">
        <v>16</v>
      </c>
      <c r="G16" t="s">
        <v>17</v>
      </c>
      <c r="H16" t="s">
        <v>18</v>
      </c>
    </row>
    <row r="17" spans="1:21" x14ac:dyDescent="0.4">
      <c r="C17" t="s">
        <v>19</v>
      </c>
      <c r="D17" t="s">
        <v>20</v>
      </c>
      <c r="G17" t="s">
        <v>21</v>
      </c>
      <c r="H17" t="s">
        <v>22</v>
      </c>
      <c r="I17" t="s">
        <v>23</v>
      </c>
    </row>
    <row r="20" spans="1:21" x14ac:dyDescent="0.4">
      <c r="A20" s="5" t="s">
        <v>24</v>
      </c>
      <c r="B20" t="s">
        <v>25</v>
      </c>
    </row>
    <row r="22" spans="1:21" x14ac:dyDescent="0.4">
      <c r="B22" t="s">
        <v>26</v>
      </c>
    </row>
    <row r="24" spans="1:21" x14ac:dyDescent="0.4">
      <c r="B24" t="s">
        <v>27</v>
      </c>
      <c r="E24" s="28" t="s">
        <v>28</v>
      </c>
      <c r="F24" s="6" t="s">
        <v>29</v>
      </c>
      <c r="H24" t="s">
        <v>30</v>
      </c>
      <c r="K24" s="28" t="s">
        <v>31</v>
      </c>
      <c r="L24" s="6" t="s">
        <v>29</v>
      </c>
    </row>
    <row r="25" spans="1:21" x14ac:dyDescent="0.4">
      <c r="E25" s="28"/>
      <c r="F25" s="7" t="s">
        <v>32</v>
      </c>
      <c r="K25" s="28"/>
      <c r="L25" s="7" t="s">
        <v>32</v>
      </c>
    </row>
    <row r="27" spans="1:21" x14ac:dyDescent="0.4">
      <c r="B27" s="8" t="s">
        <v>33</v>
      </c>
      <c r="C27" s="8" t="s">
        <v>34</v>
      </c>
      <c r="D27" s="8" t="s">
        <v>35</v>
      </c>
      <c r="Q27" s="28" t="s">
        <v>36</v>
      </c>
      <c r="R27" s="9" t="s">
        <v>37</v>
      </c>
      <c r="S27" s="28">
        <f>FACT(4)/(FACT(1)*FACT(4-1))</f>
        <v>4</v>
      </c>
      <c r="T27" s="28">
        <v>16</v>
      </c>
      <c r="U27" s="28">
        <f>S27/T27</f>
        <v>0.25</v>
      </c>
    </row>
    <row r="28" spans="1:21" x14ac:dyDescent="0.4">
      <c r="A28" t="s">
        <v>38</v>
      </c>
      <c r="B28" s="8" t="s">
        <v>39</v>
      </c>
      <c r="C28" s="8" t="s">
        <v>40</v>
      </c>
      <c r="D28" s="8" t="s">
        <v>40</v>
      </c>
      <c r="E28" s="10" t="s">
        <v>41</v>
      </c>
      <c r="K28">
        <f>(1/2)*(1/2)*(1/2)</f>
        <v>0.125</v>
      </c>
      <c r="Q28" s="28"/>
      <c r="R28" s="8">
        <v>16</v>
      </c>
      <c r="S28" s="28"/>
      <c r="T28" s="28"/>
      <c r="U28" s="28"/>
    </row>
    <row r="29" spans="1:21" ht="18" thickBot="1" x14ac:dyDescent="0.45">
      <c r="B29" s="8" t="s">
        <v>40</v>
      </c>
      <c r="C29" s="8" t="s">
        <v>42</v>
      </c>
      <c r="D29" s="8" t="s">
        <v>40</v>
      </c>
      <c r="Q29" s="28" t="s">
        <v>43</v>
      </c>
      <c r="R29" s="9" t="s">
        <v>44</v>
      </c>
      <c r="U29" s="29">
        <f>3/8</f>
        <v>0.375</v>
      </c>
    </row>
    <row r="30" spans="1:21" x14ac:dyDescent="0.4">
      <c r="B30" s="8" t="s">
        <v>45</v>
      </c>
      <c r="C30" s="8" t="s">
        <v>40</v>
      </c>
      <c r="D30" s="8" t="s">
        <v>42</v>
      </c>
      <c r="H30" s="11" t="s">
        <v>46</v>
      </c>
      <c r="M30" s="12"/>
      <c r="N30" s="13"/>
      <c r="O30" s="14"/>
      <c r="Q30" s="28"/>
      <c r="R30" s="8">
        <v>16</v>
      </c>
      <c r="U30" s="29"/>
    </row>
    <row r="31" spans="1:21" x14ac:dyDescent="0.4">
      <c r="I31" s="15" t="s">
        <v>47</v>
      </c>
      <c r="K31">
        <f>D34*K28</f>
        <v>0.375</v>
      </c>
      <c r="M31" s="16" t="s">
        <v>48</v>
      </c>
      <c r="N31" s="17" t="s">
        <v>49</v>
      </c>
      <c r="O31" s="18"/>
      <c r="Q31" s="28" t="s">
        <v>50</v>
      </c>
      <c r="R31" s="9" t="s">
        <v>51</v>
      </c>
      <c r="U31" s="29">
        <f>1/4</f>
        <v>0.25</v>
      </c>
    </row>
    <row r="32" spans="1:21" x14ac:dyDescent="0.4">
      <c r="B32" s="19" t="s">
        <v>52</v>
      </c>
      <c r="C32" s="19"/>
      <c r="D32" s="19"/>
      <c r="M32" s="20" t="s">
        <v>53</v>
      </c>
      <c r="N32" s="17"/>
      <c r="O32" s="18"/>
      <c r="Q32" s="28"/>
      <c r="R32" s="8">
        <v>16</v>
      </c>
      <c r="U32" s="29"/>
    </row>
    <row r="33" spans="1:21" x14ac:dyDescent="0.4">
      <c r="G33" s="28" t="s">
        <v>54</v>
      </c>
      <c r="H33" s="28" t="s">
        <v>55</v>
      </c>
      <c r="I33" s="9" t="s">
        <v>56</v>
      </c>
      <c r="M33" s="30" t="s">
        <v>57</v>
      </c>
      <c r="N33" s="31"/>
      <c r="O33" s="32"/>
      <c r="Q33" s="28" t="s">
        <v>58</v>
      </c>
      <c r="R33" s="9" t="s">
        <v>59</v>
      </c>
      <c r="U33" s="29">
        <f>1/16</f>
        <v>6.25E-2</v>
      </c>
    </row>
    <row r="34" spans="1:21" ht="18" thickBot="1" x14ac:dyDescent="0.45">
      <c r="C34" s="21" t="s">
        <v>60</v>
      </c>
      <c r="D34">
        <f>C36/C37</f>
        <v>3</v>
      </c>
      <c r="G34" s="28"/>
      <c r="H34" s="28"/>
      <c r="I34" s="8" t="s">
        <v>61</v>
      </c>
      <c r="M34" s="33"/>
      <c r="N34" s="34"/>
      <c r="O34" s="35"/>
      <c r="Q34" s="28"/>
      <c r="R34" s="8">
        <v>16</v>
      </c>
      <c r="U34" s="29"/>
    </row>
    <row r="35" spans="1:21" x14ac:dyDescent="0.4">
      <c r="Q35" s="28" t="s">
        <v>62</v>
      </c>
      <c r="R35" s="9" t="s">
        <v>63</v>
      </c>
      <c r="U35" s="29">
        <f>1/16</f>
        <v>6.25E-2</v>
      </c>
    </row>
    <row r="36" spans="1:21" x14ac:dyDescent="0.4">
      <c r="C36">
        <f>FACT(3)</f>
        <v>6</v>
      </c>
      <c r="G36" s="28" t="s">
        <v>64</v>
      </c>
      <c r="H36" s="28" t="s">
        <v>65</v>
      </c>
      <c r="I36" s="9" t="s">
        <v>55</v>
      </c>
      <c r="K36" s="9" t="s">
        <v>56</v>
      </c>
      <c r="Q36" s="28"/>
      <c r="R36" s="8">
        <v>16</v>
      </c>
      <c r="U36" s="29"/>
    </row>
    <row r="37" spans="1:21" x14ac:dyDescent="0.4">
      <c r="C37">
        <f>FACT(2)*FACT((3-2))</f>
        <v>2</v>
      </c>
      <c r="G37" s="28"/>
      <c r="H37" s="28"/>
      <c r="I37" s="8" t="s">
        <v>66</v>
      </c>
      <c r="K37" s="8" t="s">
        <v>67</v>
      </c>
    </row>
    <row r="39" spans="1:21" s="22" customFormat="1" x14ac:dyDescent="0.4">
      <c r="C39" s="22" t="s">
        <v>68</v>
      </c>
    </row>
    <row r="41" spans="1:21" x14ac:dyDescent="0.4">
      <c r="A41" s="23" t="s">
        <v>69</v>
      </c>
      <c r="C41" t="s">
        <v>70</v>
      </c>
    </row>
    <row r="42" spans="1:21" x14ac:dyDescent="0.4">
      <c r="A42" t="s">
        <v>71</v>
      </c>
      <c r="C42" t="s">
        <v>72</v>
      </c>
    </row>
    <row r="60" spans="1:3" s="23" customFormat="1" x14ac:dyDescent="0.4"/>
    <row r="62" spans="1:3" x14ac:dyDescent="0.4">
      <c r="A62" s="23" t="s">
        <v>73</v>
      </c>
      <c r="C62" t="s">
        <v>74</v>
      </c>
    </row>
    <row r="63" spans="1:3" x14ac:dyDescent="0.4">
      <c r="C63" t="s">
        <v>75</v>
      </c>
    </row>
    <row r="64" spans="1:3" x14ac:dyDescent="0.4">
      <c r="C64" t="s">
        <v>76</v>
      </c>
    </row>
    <row r="68" spans="2:11" s="23" customFormat="1" x14ac:dyDescent="0.4">
      <c r="B68" s="23" t="s">
        <v>23</v>
      </c>
    </row>
    <row r="70" spans="2:11" x14ac:dyDescent="0.4">
      <c r="B70" t="s">
        <v>77</v>
      </c>
    </row>
    <row r="71" spans="2:11" x14ac:dyDescent="0.4">
      <c r="B71" t="s">
        <v>78</v>
      </c>
    </row>
    <row r="72" spans="2:11" x14ac:dyDescent="0.4">
      <c r="B72" t="s">
        <v>79</v>
      </c>
    </row>
    <row r="75" spans="2:11" x14ac:dyDescent="0.4">
      <c r="B75" t="s">
        <v>80</v>
      </c>
      <c r="H75" t="s">
        <v>81</v>
      </c>
      <c r="J75" t="s">
        <v>82</v>
      </c>
    </row>
    <row r="76" spans="2:11" x14ac:dyDescent="0.4">
      <c r="K76" t="s">
        <v>83</v>
      </c>
    </row>
    <row r="77" spans="2:11" x14ac:dyDescent="0.4">
      <c r="D77" t="s">
        <v>84</v>
      </c>
      <c r="G77" t="s">
        <v>85</v>
      </c>
      <c r="K77" t="s">
        <v>86</v>
      </c>
    </row>
    <row r="78" spans="2:11" x14ac:dyDescent="0.4">
      <c r="C78" s="28"/>
      <c r="D78" s="24"/>
      <c r="F78" s="28"/>
      <c r="G78" s="24"/>
      <c r="K78" t="s">
        <v>87</v>
      </c>
    </row>
    <row r="79" spans="2:11" x14ac:dyDescent="0.4">
      <c r="C79" s="28"/>
      <c r="F79" s="28"/>
      <c r="G79" s="8"/>
    </row>
    <row r="80" spans="2:11" x14ac:dyDescent="0.4">
      <c r="C80" s="28"/>
    </row>
    <row r="81" spans="2:17" x14ac:dyDescent="0.4">
      <c r="J81" t="s">
        <v>88</v>
      </c>
    </row>
    <row r="82" spans="2:17" x14ac:dyDescent="0.4">
      <c r="D82" s="25" t="s">
        <v>89</v>
      </c>
      <c r="G82" s="25" t="s">
        <v>90</v>
      </c>
    </row>
    <row r="85" spans="2:17" s="23" customFormat="1" x14ac:dyDescent="0.4">
      <c r="B85" s="23" t="s">
        <v>91</v>
      </c>
    </row>
    <row r="88" spans="2:17" x14ac:dyDescent="0.4">
      <c r="C88" s="23" t="s">
        <v>92</v>
      </c>
      <c r="K88" s="23" t="s">
        <v>93</v>
      </c>
    </row>
    <row r="91" spans="2:17" x14ac:dyDescent="0.4">
      <c r="O91" t="s">
        <v>94</v>
      </c>
    </row>
    <row r="93" spans="2:17" x14ac:dyDescent="0.4">
      <c r="G93" t="s">
        <v>95</v>
      </c>
    </row>
    <row r="95" spans="2:17" x14ac:dyDescent="0.4">
      <c r="Q95" s="8" t="s">
        <v>96</v>
      </c>
    </row>
    <row r="96" spans="2:17" x14ac:dyDescent="0.4">
      <c r="O96" t="s">
        <v>97</v>
      </c>
    </row>
    <row r="103" spans="3:22" x14ac:dyDescent="0.4">
      <c r="C103" t="s">
        <v>98</v>
      </c>
    </row>
    <row r="104" spans="3:22" x14ac:dyDescent="0.4">
      <c r="M104" t="s">
        <v>99</v>
      </c>
    </row>
    <row r="105" spans="3:22" x14ac:dyDescent="0.4">
      <c r="M105" t="s">
        <v>100</v>
      </c>
    </row>
    <row r="110" spans="3:22" x14ac:dyDescent="0.4">
      <c r="V110" t="s">
        <v>101</v>
      </c>
    </row>
    <row r="124" spans="2:3" s="23" customFormat="1" x14ac:dyDescent="0.4">
      <c r="B124" s="23" t="s">
        <v>102</v>
      </c>
    </row>
    <row r="127" spans="2:3" x14ac:dyDescent="0.4">
      <c r="B127" t="s">
        <v>103</v>
      </c>
      <c r="C127" t="s">
        <v>104</v>
      </c>
    </row>
    <row r="128" spans="2:3" x14ac:dyDescent="0.4">
      <c r="C128" t="s">
        <v>105</v>
      </c>
    </row>
    <row r="131" spans="2:7" x14ac:dyDescent="0.4">
      <c r="B131" t="s">
        <v>106</v>
      </c>
    </row>
    <row r="132" spans="2:7" x14ac:dyDescent="0.4">
      <c r="C132" t="s">
        <v>107</v>
      </c>
    </row>
    <row r="133" spans="2:7" x14ac:dyDescent="0.4">
      <c r="C133" t="s">
        <v>108</v>
      </c>
    </row>
    <row r="135" spans="2:7" x14ac:dyDescent="0.4">
      <c r="B135" t="s">
        <v>109</v>
      </c>
    </row>
    <row r="136" spans="2:7" x14ac:dyDescent="0.4">
      <c r="C136" t="s">
        <v>110</v>
      </c>
      <c r="D136" t="s">
        <v>111</v>
      </c>
      <c r="E136" t="s">
        <v>112</v>
      </c>
    </row>
    <row r="137" spans="2:7" x14ac:dyDescent="0.4">
      <c r="C137" t="s">
        <v>113</v>
      </c>
    </row>
    <row r="139" spans="2:7" x14ac:dyDescent="0.4">
      <c r="E139" s="26" t="s">
        <v>114</v>
      </c>
      <c r="F139" s="28"/>
      <c r="G139" s="24"/>
    </row>
    <row r="140" spans="2:7" x14ac:dyDescent="0.4">
      <c r="E140" s="27"/>
      <c r="F140" s="28"/>
      <c r="G140" s="8" t="s">
        <v>115</v>
      </c>
    </row>
    <row r="142" spans="2:7" x14ac:dyDescent="0.4">
      <c r="E142" s="26" t="s">
        <v>116</v>
      </c>
      <c r="F142" s="28"/>
      <c r="G142" s="28"/>
    </row>
    <row r="143" spans="2:7" x14ac:dyDescent="0.4">
      <c r="E143" s="27"/>
      <c r="F143" s="28"/>
      <c r="G143" s="28"/>
    </row>
  </sheetData>
  <mergeCells count="26">
    <mergeCell ref="U27:U28"/>
    <mergeCell ref="E24:E25"/>
    <mergeCell ref="K24:K25"/>
    <mergeCell ref="Q27:Q28"/>
    <mergeCell ref="S27:S28"/>
    <mergeCell ref="T27:T28"/>
    <mergeCell ref="Q29:Q30"/>
    <mergeCell ref="U29:U30"/>
    <mergeCell ref="Q31:Q32"/>
    <mergeCell ref="U31:U32"/>
    <mergeCell ref="G33:G34"/>
    <mergeCell ref="H33:H34"/>
    <mergeCell ref="M33:O34"/>
    <mergeCell ref="Q33:Q34"/>
    <mergeCell ref="U33:U34"/>
    <mergeCell ref="Q35:Q36"/>
    <mergeCell ref="U35:U36"/>
    <mergeCell ref="G36:G37"/>
    <mergeCell ref="H36:H37"/>
    <mergeCell ref="C78:C80"/>
    <mergeCell ref="F78:F79"/>
    <mergeCell ref="E139:E140"/>
    <mergeCell ref="F139:F140"/>
    <mergeCell ref="E142:E143"/>
    <mergeCell ref="F142:F143"/>
    <mergeCell ref="G142:G143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zoomScale="145" zoomScaleNormal="145" workbookViewId="0">
      <selection activeCell="C5" sqref="C5"/>
    </sheetView>
  </sheetViews>
  <sheetFormatPr defaultRowHeight="17.399999999999999" x14ac:dyDescent="0.4"/>
  <sheetData>
    <row r="1" spans="2:2" s="23" customFormat="1" x14ac:dyDescent="0.4">
      <c r="B1" s="23" t="s">
        <v>119</v>
      </c>
    </row>
    <row r="2" spans="2:2" x14ac:dyDescent="0.4">
      <c r="B2" t="s">
        <v>120</v>
      </c>
    </row>
    <row r="3" spans="2:2" s="23" customFormat="1" x14ac:dyDescent="0.4">
      <c r="B3" s="23" t="s">
        <v>118</v>
      </c>
    </row>
    <row r="4" spans="2:2" x14ac:dyDescent="0.4">
      <c r="B4" t="s">
        <v>121</v>
      </c>
    </row>
    <row r="6" spans="2:2" s="23" customFormat="1" x14ac:dyDescent="0.4">
      <c r="B6" s="23" t="s">
        <v>122</v>
      </c>
    </row>
    <row r="7" spans="2:2" x14ac:dyDescent="0.4">
      <c r="B7" t="s">
        <v>123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확률분포</vt:lpstr>
      <vt:lpstr>균일분포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김동식</dc:creator>
  <cp:lastModifiedBy>김동식</cp:lastModifiedBy>
  <dcterms:created xsi:type="dcterms:W3CDTF">2021-03-06T15:35:17Z</dcterms:created>
  <dcterms:modified xsi:type="dcterms:W3CDTF">2021-03-10T13:30:25Z</dcterms:modified>
</cp:coreProperties>
</file>